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80" windowWidth="12240" windowHeight="8850"/>
  </bookViews>
  <sheets>
    <sheet name="PLAN. ORÇAM." sheetId="1" r:id="rId1"/>
    <sheet name="MOD.CRON." sheetId="2" r:id="rId2"/>
    <sheet name="Plan1" sheetId="3" r:id="rId3"/>
  </sheets>
  <definedNames>
    <definedName name="_xlnm.Print_Area" localSheetId="0">'PLAN. ORÇAM.'!$L$1:$U$397</definedName>
  </definedNames>
  <calcPr calcId="125725" fullPrecision="0"/>
</workbook>
</file>

<file path=xl/calcChain.xml><?xml version="1.0" encoding="utf-8"?>
<calcChain xmlns="http://schemas.openxmlformats.org/spreadsheetml/2006/main">
  <c r="T16" i="1"/>
  <c r="S16"/>
  <c r="R16"/>
  <c r="S156"/>
  <c r="T156" s="1"/>
  <c r="R156"/>
  <c r="Q113"/>
  <c r="Q115"/>
  <c r="R115" s="1"/>
  <c r="R155"/>
  <c r="Q94"/>
  <c r="Q91"/>
  <c r="S91" s="1"/>
  <c r="T91" s="1"/>
  <c r="R105"/>
  <c r="R106"/>
  <c r="R88"/>
  <c r="R72"/>
  <c r="R67"/>
  <c r="P92"/>
  <c r="R92" s="1"/>
  <c r="P87"/>
  <c r="R87"/>
  <c r="R86"/>
  <c r="P35"/>
  <c r="R35" s="1"/>
  <c r="P34"/>
  <c r="P33"/>
  <c r="T33" s="1"/>
  <c r="P28"/>
  <c r="R28" s="1"/>
  <c r="F8" i="2"/>
  <c r="R158" i="1"/>
  <c r="G118"/>
  <c r="G119"/>
  <c r="G120"/>
  <c r="G121"/>
  <c r="G145" s="1"/>
  <c r="G122"/>
  <c r="G123"/>
  <c r="G124"/>
  <c r="G125"/>
  <c r="G126"/>
  <c r="G127"/>
  <c r="G128"/>
  <c r="G129"/>
  <c r="G130"/>
  <c r="G131"/>
  <c r="G132"/>
  <c r="G133"/>
  <c r="G134"/>
  <c r="G135"/>
  <c r="G136"/>
  <c r="G138"/>
  <c r="G139"/>
  <c r="G140"/>
  <c r="G141"/>
  <c r="G142"/>
  <c r="G143"/>
  <c r="G144"/>
  <c r="R61"/>
  <c r="R29"/>
  <c r="R18"/>
  <c r="R19"/>
  <c r="R17"/>
  <c r="R162"/>
  <c r="R161"/>
  <c r="R160"/>
  <c r="R159"/>
  <c r="R157"/>
  <c r="R151"/>
  <c r="R150"/>
  <c r="R149"/>
  <c r="R148"/>
  <c r="R147"/>
  <c r="R109"/>
  <c r="R104"/>
  <c r="R95"/>
  <c r="R94"/>
  <c r="R91"/>
  <c r="R80"/>
  <c r="R79"/>
  <c r="R78"/>
  <c r="R77"/>
  <c r="R76"/>
  <c r="R71"/>
  <c r="R70"/>
  <c r="R69"/>
  <c r="R68"/>
  <c r="R63"/>
  <c r="R62"/>
  <c r="R56"/>
  <c r="R50"/>
  <c r="R49"/>
  <c r="R48"/>
  <c r="R45"/>
  <c r="R44"/>
  <c r="R43"/>
  <c r="Q42"/>
  <c r="R42"/>
  <c r="R41"/>
  <c r="R34"/>
  <c r="Q32"/>
  <c r="S32" s="1"/>
  <c r="T32" s="1"/>
  <c r="R27"/>
  <c r="R26"/>
  <c r="R24"/>
  <c r="G69"/>
  <c r="G73" s="1"/>
  <c r="G162"/>
  <c r="G161"/>
  <c r="G160"/>
  <c r="G159"/>
  <c r="G164" s="1"/>
  <c r="G163"/>
  <c r="G157"/>
  <c r="G148"/>
  <c r="G149"/>
  <c r="G150"/>
  <c r="G151"/>
  <c r="G147"/>
  <c r="G152" s="1"/>
  <c r="G103"/>
  <c r="G104"/>
  <c r="G109"/>
  <c r="G87"/>
  <c r="G88"/>
  <c r="G89"/>
  <c r="G91"/>
  <c r="G94"/>
  <c r="G86"/>
  <c r="G77"/>
  <c r="G78"/>
  <c r="G79"/>
  <c r="G80"/>
  <c r="G76"/>
  <c r="G82" s="1"/>
  <c r="G70"/>
  <c r="G71"/>
  <c r="G68"/>
  <c r="G63"/>
  <c r="G64" s="1"/>
  <c r="G62"/>
  <c r="G57"/>
  <c r="G56"/>
  <c r="G58" s="1"/>
  <c r="G43"/>
  <c r="G44"/>
  <c r="G45"/>
  <c r="G47"/>
  <c r="G48"/>
  <c r="G49"/>
  <c r="G50"/>
  <c r="G41"/>
  <c r="G52" s="1"/>
  <c r="G24"/>
  <c r="G26"/>
  <c r="G27"/>
  <c r="G33"/>
  <c r="G34"/>
  <c r="G35"/>
  <c r="G17"/>
  <c r="G18"/>
  <c r="G19"/>
  <c r="G20"/>
  <c r="G16"/>
  <c r="F101"/>
  <c r="G101" s="1"/>
  <c r="F100"/>
  <c r="G100"/>
  <c r="F102"/>
  <c r="G102" s="1"/>
  <c r="E95"/>
  <c r="G95"/>
  <c r="E51"/>
  <c r="G51" s="1"/>
  <c r="F42"/>
  <c r="G42"/>
  <c r="F32"/>
  <c r="G32" s="1"/>
  <c r="E92"/>
  <c r="G92" s="1"/>
  <c r="E46"/>
  <c r="G46"/>
  <c r="E36"/>
  <c r="G36" s="1"/>
  <c r="R30"/>
  <c r="R51"/>
  <c r="R36"/>
  <c r="R46"/>
  <c r="S12"/>
  <c r="S157" s="1"/>
  <c r="T157" s="1"/>
  <c r="S155"/>
  <c r="T155" s="1"/>
  <c r="G114"/>
  <c r="S159"/>
  <c r="T159" s="1"/>
  <c r="S150"/>
  <c r="T150" s="1"/>
  <c r="S145"/>
  <c r="T145" s="1"/>
  <c r="S141"/>
  <c r="T141" s="1"/>
  <c r="S137"/>
  <c r="T137" s="1"/>
  <c r="S133"/>
  <c r="T133" s="1"/>
  <c r="S129"/>
  <c r="T129" s="1"/>
  <c r="S127"/>
  <c r="T127"/>
  <c r="S125"/>
  <c r="T125" s="1"/>
  <c r="S121"/>
  <c r="T121" s="1"/>
  <c r="S119"/>
  <c r="T119"/>
  <c r="S117"/>
  <c r="T117" s="1"/>
  <c r="S109"/>
  <c r="T109"/>
  <c r="U110"/>
  <c r="C22" i="2" s="1"/>
  <c r="S103" i="1"/>
  <c r="T103" s="1"/>
  <c r="S101"/>
  <c r="T101"/>
  <c r="S95"/>
  <c r="T95" s="1"/>
  <c r="S88"/>
  <c r="T88" s="1"/>
  <c r="S86"/>
  <c r="T86"/>
  <c r="S79"/>
  <c r="T79" s="1"/>
  <c r="S72"/>
  <c r="T72" s="1"/>
  <c r="S70"/>
  <c r="T70"/>
  <c r="S68"/>
  <c r="T68" s="1"/>
  <c r="S61"/>
  <c r="T61" s="1"/>
  <c r="S51"/>
  <c r="T51"/>
  <c r="S49"/>
  <c r="T49" s="1"/>
  <c r="S45"/>
  <c r="T45" s="1"/>
  <c r="S43"/>
  <c r="T43"/>
  <c r="S41"/>
  <c r="T41" s="1"/>
  <c r="S33"/>
  <c r="S30"/>
  <c r="T30"/>
  <c r="S28"/>
  <c r="T28" s="1"/>
  <c r="S24"/>
  <c r="T24" s="1"/>
  <c r="S18"/>
  <c r="T18"/>
  <c r="S162"/>
  <c r="T162" s="1"/>
  <c r="S158"/>
  <c r="T158" s="1"/>
  <c r="S151"/>
  <c r="T151"/>
  <c r="S149"/>
  <c r="T149" s="1"/>
  <c r="S144"/>
  <c r="T144"/>
  <c r="S142"/>
  <c r="T142" s="1"/>
  <c r="S138"/>
  <c r="T138" s="1"/>
  <c r="S136"/>
  <c r="T136"/>
  <c r="S134"/>
  <c r="T134" s="1"/>
  <c r="S130"/>
  <c r="T130" s="1"/>
  <c r="S128"/>
  <c r="T128"/>
  <c r="S126"/>
  <c r="T126" s="1"/>
  <c r="S122"/>
  <c r="T122" s="1"/>
  <c r="S120"/>
  <c r="T120"/>
  <c r="S118"/>
  <c r="T118" s="1"/>
  <c r="S116"/>
  <c r="T116" s="1"/>
  <c r="S106"/>
  <c r="T106" s="1"/>
  <c r="S104"/>
  <c r="T104"/>
  <c r="S102"/>
  <c r="T102" s="1"/>
  <c r="S100"/>
  <c r="T100" s="1"/>
  <c r="S94"/>
  <c r="T94" s="1"/>
  <c r="S87"/>
  <c r="T87" s="1"/>
  <c r="S80"/>
  <c r="T80" s="1"/>
  <c r="S78"/>
  <c r="T78" s="1"/>
  <c r="S76"/>
  <c r="T76"/>
  <c r="S71"/>
  <c r="T71" s="1"/>
  <c r="S69"/>
  <c r="T69" s="1"/>
  <c r="S67"/>
  <c r="T67" s="1"/>
  <c r="S62"/>
  <c r="T62" s="1"/>
  <c r="S56"/>
  <c r="T56" s="1"/>
  <c r="U58" s="1"/>
  <c r="C16" i="2" s="1"/>
  <c r="S50" i="1"/>
  <c r="T50"/>
  <c r="S48"/>
  <c r="T48" s="1"/>
  <c r="S46"/>
  <c r="T46" s="1"/>
  <c r="S44"/>
  <c r="T44" s="1"/>
  <c r="S42"/>
  <c r="T42"/>
  <c r="S36"/>
  <c r="T36" s="1"/>
  <c r="S34"/>
  <c r="T34" s="1"/>
  <c r="S31"/>
  <c r="T31" s="1"/>
  <c r="S29"/>
  <c r="T29"/>
  <c r="S27"/>
  <c r="T27" s="1"/>
  <c r="S25"/>
  <c r="T25" s="1"/>
  <c r="S19"/>
  <c r="T19" s="1"/>
  <c r="J114"/>
  <c r="R113"/>
  <c r="S113"/>
  <c r="T113"/>
  <c r="U114"/>
  <c r="C23" i="2" s="1"/>
  <c r="G21" i="1"/>
  <c r="U73" l="1"/>
  <c r="C18" i="2" s="1"/>
  <c r="U21" i="1"/>
  <c r="U96"/>
  <c r="C20" i="2" s="1"/>
  <c r="G37" i="1"/>
  <c r="U82"/>
  <c r="C19" i="2" s="1"/>
  <c r="G111" i="1"/>
  <c r="G96"/>
  <c r="G165" s="1"/>
  <c r="J10" s="1"/>
  <c r="H12" s="1"/>
  <c r="U52"/>
  <c r="C15" i="2" s="1"/>
  <c r="S124" i="1"/>
  <c r="T124" s="1"/>
  <c r="S132"/>
  <c r="T132" s="1"/>
  <c r="S140"/>
  <c r="T140" s="1"/>
  <c r="S147"/>
  <c r="T147" s="1"/>
  <c r="U152" s="1"/>
  <c r="C25" i="2" s="1"/>
  <c r="S160" i="1"/>
  <c r="T160" s="1"/>
  <c r="U164" s="1"/>
  <c r="C26" i="2" s="1"/>
  <c r="S26" i="1"/>
  <c r="T26" s="1"/>
  <c r="U37" s="1"/>
  <c r="C14" i="2" s="1"/>
  <c r="S35" i="1"/>
  <c r="T35" s="1"/>
  <c r="S47"/>
  <c r="T47" s="1"/>
  <c r="S63"/>
  <c r="T63" s="1"/>
  <c r="U64" s="1"/>
  <c r="C17" i="2" s="1"/>
  <c r="S77" i="1"/>
  <c r="T77" s="1"/>
  <c r="S92"/>
  <c r="T92" s="1"/>
  <c r="S105"/>
  <c r="T105" s="1"/>
  <c r="U107" s="1"/>
  <c r="C21" i="2" s="1"/>
  <c r="S115" i="1"/>
  <c r="T115" s="1"/>
  <c r="U115" s="1"/>
  <c r="C24" i="2" s="1"/>
  <c r="S123" i="1"/>
  <c r="T123" s="1"/>
  <c r="U145" s="1"/>
  <c r="S131"/>
  <c r="T131" s="1"/>
  <c r="S139"/>
  <c r="T139" s="1"/>
  <c r="S148"/>
  <c r="T148" s="1"/>
  <c r="S161"/>
  <c r="T161" s="1"/>
  <c r="S17"/>
  <c r="T17" s="1"/>
  <c r="R33"/>
  <c r="R32"/>
  <c r="S135"/>
  <c r="T135" s="1"/>
  <c r="S143"/>
  <c r="T143" s="1"/>
  <c r="H17" l="1"/>
  <c r="I17" s="1"/>
  <c r="H133"/>
  <c r="I133" s="1"/>
  <c r="H70"/>
  <c r="I70" s="1"/>
  <c r="H62"/>
  <c r="I62" s="1"/>
  <c r="J64" s="1"/>
  <c r="H36"/>
  <c r="I36" s="1"/>
  <c r="H89"/>
  <c r="I89" s="1"/>
  <c r="H119"/>
  <c r="I119" s="1"/>
  <c r="H121"/>
  <c r="I121" s="1"/>
  <c r="H143"/>
  <c r="I143" s="1"/>
  <c r="H127"/>
  <c r="I127" s="1"/>
  <c r="H109"/>
  <c r="I109" s="1"/>
  <c r="H136"/>
  <c r="I136" s="1"/>
  <c r="H125"/>
  <c r="H46"/>
  <c r="I46" s="1"/>
  <c r="H102"/>
  <c r="I102" s="1"/>
  <c r="H128"/>
  <c r="I128" s="1"/>
  <c r="H126"/>
  <c r="I126" s="1"/>
  <c r="H16"/>
  <c r="I16" s="1"/>
  <c r="J21" s="1"/>
  <c r="J166" s="1"/>
  <c r="J174" s="1"/>
  <c r="H132"/>
  <c r="I132" s="1"/>
  <c r="H32"/>
  <c r="I32" s="1"/>
  <c r="H144"/>
  <c r="I144" s="1"/>
  <c r="H129"/>
  <c r="I129" s="1"/>
  <c r="H18"/>
  <c r="I18" s="1"/>
  <c r="H130"/>
  <c r="I130" s="1"/>
  <c r="H27"/>
  <c r="I27" s="1"/>
  <c r="H149"/>
  <c r="I149" s="1"/>
  <c r="H63"/>
  <c r="I63" s="1"/>
  <c r="H44"/>
  <c r="I44" s="1"/>
  <c r="H147"/>
  <c r="I147" s="1"/>
  <c r="J152" s="1"/>
  <c r="H87"/>
  <c r="I87" s="1"/>
  <c r="H41"/>
  <c r="I41" s="1"/>
  <c r="J52" s="1"/>
  <c r="H43"/>
  <c r="I43" s="1"/>
  <c r="H140"/>
  <c r="I140" s="1"/>
  <c r="H134"/>
  <c r="I134" s="1"/>
  <c r="H79"/>
  <c r="I79" s="1"/>
  <c r="H86"/>
  <c r="I86" s="1"/>
  <c r="J96" s="1"/>
  <c r="H49"/>
  <c r="I49" s="1"/>
  <c r="H80"/>
  <c r="I80" s="1"/>
  <c r="H139"/>
  <c r="I139" s="1"/>
  <c r="H131"/>
  <c r="I131" s="1"/>
  <c r="H24"/>
  <c r="I24" s="1"/>
  <c r="J37" s="1"/>
  <c r="H103"/>
  <c r="I103" s="1"/>
  <c r="H34"/>
  <c r="I34" s="1"/>
  <c r="H141"/>
  <c r="I141" s="1"/>
  <c r="H120"/>
  <c r="I120" s="1"/>
  <c r="H57"/>
  <c r="I57" s="1"/>
  <c r="H122"/>
  <c r="I122" s="1"/>
  <c r="H162"/>
  <c r="I162" s="1"/>
  <c r="H157"/>
  <c r="I157" s="1"/>
  <c r="J164" s="1"/>
  <c r="H138"/>
  <c r="I138" s="1"/>
  <c r="H76"/>
  <c r="I76" s="1"/>
  <c r="J82" s="1"/>
  <c r="H35"/>
  <c r="I35" s="1"/>
  <c r="H68"/>
  <c r="I68" s="1"/>
  <c r="J73" s="1"/>
  <c r="H78"/>
  <c r="I78" s="1"/>
  <c r="H71"/>
  <c r="I71" s="1"/>
  <c r="H48"/>
  <c r="I48" s="1"/>
  <c r="H88"/>
  <c r="I88" s="1"/>
  <c r="H159"/>
  <c r="I159" s="1"/>
  <c r="H100"/>
  <c r="I100" s="1"/>
  <c r="J111" s="1"/>
  <c r="H91"/>
  <c r="I91" s="1"/>
  <c r="H101"/>
  <c r="I101" s="1"/>
  <c r="H69"/>
  <c r="I69" s="1"/>
  <c r="H151"/>
  <c r="I151" s="1"/>
  <c r="H42"/>
  <c r="I42" s="1"/>
  <c r="H135"/>
  <c r="I135" s="1"/>
  <c r="H124"/>
  <c r="I123" s="1"/>
  <c r="H94"/>
  <c r="I94" s="1"/>
  <c r="H51"/>
  <c r="I51" s="1"/>
  <c r="H104"/>
  <c r="I104" s="1"/>
  <c r="H33"/>
  <c r="I33" s="1"/>
  <c r="H148"/>
  <c r="I148" s="1"/>
  <c r="H150"/>
  <c r="I150" s="1"/>
  <c r="H160"/>
  <c r="I160" s="1"/>
  <c r="H77"/>
  <c r="I77" s="1"/>
  <c r="H50"/>
  <c r="I50" s="1"/>
  <c r="H163"/>
  <c r="I163" s="1"/>
  <c r="H26"/>
  <c r="I26" s="1"/>
  <c r="H142"/>
  <c r="I142" s="1"/>
  <c r="H20"/>
  <c r="I20" s="1"/>
  <c r="H92"/>
  <c r="I92" s="1"/>
  <c r="H45"/>
  <c r="I45" s="1"/>
  <c r="H56"/>
  <c r="I56" s="1"/>
  <c r="J58" s="1"/>
  <c r="H95"/>
  <c r="I95" s="1"/>
  <c r="H118"/>
  <c r="I118" s="1"/>
  <c r="J145" s="1"/>
  <c r="H19"/>
  <c r="I19" s="1"/>
  <c r="H161"/>
  <c r="I161" s="1"/>
  <c r="C13" i="2"/>
  <c r="U166" i="1"/>
  <c r="I124" l="1"/>
  <c r="I125"/>
  <c r="C27" i="2"/>
  <c r="G27"/>
  <c r="G28" s="1"/>
  <c r="H27"/>
  <c r="H28" s="1"/>
  <c r="E27"/>
  <c r="E28" s="1"/>
  <c r="F27"/>
  <c r="F28" s="1"/>
  <c r="D27"/>
  <c r="R170" i="1"/>
  <c r="F9" i="2"/>
  <c r="D28" l="1"/>
  <c r="D29"/>
  <c r="E29" s="1"/>
  <c r="F29" s="1"/>
  <c r="G29" s="1"/>
  <c r="H29" s="1"/>
  <c r="E30" l="1"/>
  <c r="G30"/>
  <c r="D30"/>
  <c r="H30"/>
  <c r="F30"/>
</calcChain>
</file>

<file path=xl/sharedStrings.xml><?xml version="1.0" encoding="utf-8"?>
<sst xmlns="http://schemas.openxmlformats.org/spreadsheetml/2006/main" count="1094" uniqueCount="577">
  <si>
    <t>Universidade Estadual do Norte do Paraná - UENP</t>
  </si>
  <si>
    <t>ITEM</t>
  </si>
  <si>
    <t>SERVIÇOS PRELIMINARES</t>
  </si>
  <si>
    <t>Anotação de Responsabilidade Técnica da obra ART-CREA/PR</t>
  </si>
  <si>
    <t>Despesas com cópias, alvará da Prefeitura, matriculas, etc.</t>
  </si>
  <si>
    <t>vb</t>
  </si>
  <si>
    <t>ud</t>
  </si>
  <si>
    <r>
      <t>m</t>
    </r>
    <r>
      <rPr>
        <vertAlign val="superscript"/>
        <sz val="10"/>
        <rFont val="Arial"/>
        <family val="2"/>
      </rPr>
      <t>2</t>
    </r>
  </si>
  <si>
    <t>Sub total</t>
  </si>
  <si>
    <t>1.1</t>
  </si>
  <si>
    <t>1.2</t>
  </si>
  <si>
    <t>1.3</t>
  </si>
  <si>
    <t>1.4</t>
  </si>
  <si>
    <t>m</t>
  </si>
  <si>
    <t>kg</t>
  </si>
  <si>
    <t>SUPERESTRUTURA</t>
  </si>
  <si>
    <t xml:space="preserve">Concreto armado para vigas, pilares e cintas </t>
  </si>
  <si>
    <t>PISOS</t>
  </si>
  <si>
    <t>Portas</t>
  </si>
  <si>
    <t>cj</t>
  </si>
  <si>
    <t>PINTURA</t>
  </si>
  <si>
    <t>2.1</t>
  </si>
  <si>
    <t>2.2</t>
  </si>
  <si>
    <t>2.3</t>
  </si>
  <si>
    <t>Lanç. manual conc. estr.infraestr. c/ vibração</t>
  </si>
  <si>
    <t>3.1</t>
  </si>
  <si>
    <t>3.1.1</t>
  </si>
  <si>
    <t>Forma pinus p/ viga superestr. - reap 2x</t>
  </si>
  <si>
    <t>3.1.2</t>
  </si>
  <si>
    <t>3.1.3</t>
  </si>
  <si>
    <t>3.1.4</t>
  </si>
  <si>
    <t>IMPERMEABILIZAÇÕES</t>
  </si>
  <si>
    <t>4.1</t>
  </si>
  <si>
    <t>Lanç. manual conc. estr.superestr. c/ vibração</t>
  </si>
  <si>
    <t>5.1</t>
  </si>
  <si>
    <t>6.1</t>
  </si>
  <si>
    <t>7.1</t>
  </si>
  <si>
    <t>8.1</t>
  </si>
  <si>
    <t>8.2</t>
  </si>
  <si>
    <t>9.1</t>
  </si>
  <si>
    <t>9.2</t>
  </si>
  <si>
    <t>Janelas</t>
  </si>
  <si>
    <t>9.1.1</t>
  </si>
  <si>
    <t>9.1.2</t>
  </si>
  <si>
    <t>9.2.1</t>
  </si>
  <si>
    <t>pç</t>
  </si>
  <si>
    <t>8.1.1</t>
  </si>
  <si>
    <t>8.1.2</t>
  </si>
  <si>
    <t>8.2.1</t>
  </si>
  <si>
    <t xml:space="preserve">REVESTIMENTO DE PAREDES E TETOS </t>
  </si>
  <si>
    <t>FUNDAÇÕES E INFRA ESTRUTURA</t>
  </si>
  <si>
    <t xml:space="preserve">COBERTURA </t>
  </si>
  <si>
    <t xml:space="preserve">Tetos </t>
  </si>
  <si>
    <t>DIVERSOS</t>
  </si>
  <si>
    <t>ORÇAMENTO</t>
  </si>
  <si>
    <t>m²</t>
  </si>
  <si>
    <t xml:space="preserve">                                      Decreto Estadual n.º3909, Publicado no Diario Oficial do Estado do</t>
  </si>
  <si>
    <t xml:space="preserve">                                     Paraná em 01/12/08                          -                   CNPJ 08.885.100/0001-54</t>
  </si>
  <si>
    <t xml:space="preserve">                             Campus Luiz Meneghel                 -            Bandeirantes/PR</t>
  </si>
  <si>
    <t>m³</t>
  </si>
  <si>
    <r>
      <t>Impermeabilização em argamassa impermeável com aditivo hidrófugo (1ª</t>
    </r>
    <r>
      <rPr>
        <vertAlign val="superscript"/>
        <sz val="10"/>
        <rFont val="Arial"/>
        <family val="2"/>
      </rPr>
      <t>s</t>
    </r>
    <r>
      <rPr>
        <sz val="10"/>
        <rFont val="Arial"/>
      </rPr>
      <t xml:space="preserve"> duas fiadas)</t>
    </r>
  </si>
  <si>
    <t>Local: UENP-Campus Luiz Meneghel-Bandeirantes/PR</t>
  </si>
  <si>
    <t>ÁREA CONSTRUIDA=</t>
  </si>
  <si>
    <t>Limpeza final</t>
  </si>
  <si>
    <t>Locaçao de obra</t>
  </si>
  <si>
    <t>OBS.</t>
  </si>
  <si>
    <t>Ponto de agua provisório-ligação rede existente</t>
  </si>
  <si>
    <t>Baldrames</t>
  </si>
  <si>
    <t>4.1.1</t>
  </si>
  <si>
    <t>4.1.2</t>
  </si>
  <si>
    <t>6.3</t>
  </si>
  <si>
    <t>Paredes internas</t>
  </si>
  <si>
    <t>Paredes externas</t>
  </si>
  <si>
    <t>8.2.2</t>
  </si>
  <si>
    <t>8.3</t>
  </si>
  <si>
    <t>8.3.1</t>
  </si>
  <si>
    <t>13.1</t>
  </si>
  <si>
    <r>
      <t xml:space="preserve">COORDENADOR: </t>
    </r>
    <r>
      <rPr>
        <b/>
        <sz val="10"/>
        <rFont val="Arial"/>
        <family val="2"/>
      </rPr>
      <t xml:space="preserve">Prof. EDER PAULO FAGAN  </t>
    </r>
  </si>
  <si>
    <t xml:space="preserve">Aço CA-50 </t>
  </si>
  <si>
    <t>Aço CA-60</t>
  </si>
  <si>
    <t>3.1.5</t>
  </si>
  <si>
    <t>Forma pinus p/ pilar - c/reap 2x</t>
  </si>
  <si>
    <t xml:space="preserve">PLANILHA ORÇAMENTÁRIA </t>
  </si>
  <si>
    <t>PAREDES EM ALVENARIA</t>
  </si>
  <si>
    <t>Rede interna de água</t>
  </si>
  <si>
    <t>Esgoto</t>
  </si>
  <si>
    <t>Tubos de PVC soldavel 32mm, inclusive conexões</t>
  </si>
  <si>
    <t>Tubos de PVC soldavel 25mm, inclusive conexões</t>
  </si>
  <si>
    <t>Cx sifon. PVC Ø100x100x50mm c/ tp quad. branca</t>
  </si>
  <si>
    <t>CRONOGRAMA FÍSICO-FINANCEIRO</t>
  </si>
  <si>
    <t>AREA CONSTRUIDA:</t>
  </si>
  <si>
    <t>DESCRIÇÃO DOS SERVIÇOS</t>
  </si>
  <si>
    <t>VALOR DOS</t>
  </si>
  <si>
    <t>SERVIÇOS A EXECUTAR-EM %</t>
  </si>
  <si>
    <t>SERVIÇOS(R$)</t>
  </si>
  <si>
    <t>1.º MÊS</t>
  </si>
  <si>
    <t>2.º MÊS</t>
  </si>
  <si>
    <t>3.º MÊS</t>
  </si>
  <si>
    <t>4.º MÊS</t>
  </si>
  <si>
    <t>TOTAL SIMPLES EM R$</t>
  </si>
  <si>
    <t>TOTAL SIMPLES EM %</t>
  </si>
  <si>
    <t>TOTAL ACUMULADO EM R$</t>
  </si>
  <si>
    <t>TOTAL ACUMULADO EM %</t>
  </si>
  <si>
    <t>ENG./CREA-ASSINATURA</t>
  </si>
  <si>
    <t xml:space="preserve">VALOR DA OBRA: </t>
  </si>
  <si>
    <t>OBRA</t>
  </si>
  <si>
    <t>LOCAL</t>
  </si>
  <si>
    <t>LOCAL, DATA</t>
  </si>
  <si>
    <t>3.1.6</t>
  </si>
  <si>
    <t>ESQUADRIAS</t>
  </si>
  <si>
    <t>13.2</t>
  </si>
  <si>
    <t>5.2</t>
  </si>
  <si>
    <t>Pavimentação externa em concreto desemp., quadros até 1,5m2-perimetro L=1,20m</t>
  </si>
  <si>
    <t>9.1.3</t>
  </si>
  <si>
    <t>9.1.4</t>
  </si>
  <si>
    <t>Regulariz. piso c/arg cim/areia, traço 1:4, e=3cm</t>
  </si>
  <si>
    <t>6.2</t>
  </si>
  <si>
    <t>Data: 25/10/2012</t>
  </si>
  <si>
    <t>Obra: Constr. de Lab. Química</t>
  </si>
  <si>
    <t xml:space="preserve">                              Setor de Acessoria de Engenharia </t>
  </si>
  <si>
    <r>
      <t xml:space="preserve">PROJETO : </t>
    </r>
    <r>
      <rPr>
        <b/>
        <sz val="10"/>
        <rFont val="Arial"/>
        <family val="2"/>
      </rPr>
      <t>CONSTRUÇÃO DE LABORATÓRIO DE QUÍMICA, BIOQUÍMICA, TPA, BIOFÍSICA E FÍSICA BIOLÓGICA</t>
    </r>
  </si>
  <si>
    <t>334,74 m²</t>
  </si>
  <si>
    <t>TOTAL GERAL</t>
  </si>
  <si>
    <t>Leis Sociais=</t>
  </si>
  <si>
    <t>BDI=</t>
  </si>
  <si>
    <t>CODIGO</t>
  </si>
  <si>
    <t>UNID</t>
  </si>
  <si>
    <t>QUANT.</t>
  </si>
  <si>
    <t>CUSTO UNIT.(R$)</t>
  </si>
  <si>
    <t>PR.UNIT. c/BDI (R$)</t>
  </si>
  <si>
    <t>74218/1</t>
  </si>
  <si>
    <t>73960/1</t>
  </si>
  <si>
    <t>74077/3</t>
  </si>
  <si>
    <t>1.8</t>
  </si>
  <si>
    <t>Corte e aterro compensado</t>
  </si>
  <si>
    <t>Escavação manual rasa qquer terreno, exceto rocha</t>
  </si>
  <si>
    <t>74115/1</t>
  </si>
  <si>
    <t>Forma plana p/ bloco fund. - reap 2x</t>
  </si>
  <si>
    <t>Forma plana p/ viga bald.  - reap 2x</t>
  </si>
  <si>
    <t>74254/2</t>
  </si>
  <si>
    <t>73942/2</t>
  </si>
  <si>
    <t>Lastro de concreto</t>
  </si>
  <si>
    <t>74157/4</t>
  </si>
  <si>
    <t>73972/1</t>
  </si>
  <si>
    <t>74157/2</t>
  </si>
  <si>
    <t>3.2</t>
  </si>
  <si>
    <t>Vergas, Contra-vergas em concreto armado comum, Fck=21 Mpa, preparo, forma, ferragem, lançamento</t>
  </si>
  <si>
    <t>Concreto armado para lajes</t>
  </si>
  <si>
    <t>3.2.1</t>
  </si>
  <si>
    <t>3.2.4</t>
  </si>
  <si>
    <t>3.2.5</t>
  </si>
  <si>
    <t>74106/1</t>
  </si>
  <si>
    <t>Impermeabilização com pintura de tinta betuminosa em fundações e baldrames</t>
  </si>
  <si>
    <t>Alv.tij.(12x19x19) e=12cm,argamassa traço 1:2:8 (cimento, cal ,areia)</t>
  </si>
  <si>
    <t>73982/1</t>
  </si>
  <si>
    <t>Cobertura com telha de fibrocimento estrutural, larg. útil 90cm,incl. acessor. fixação e vedação</t>
  </si>
  <si>
    <t>Rufo de chapa de aço galvanizado nº24, desenvolv. 25 cm, sobre platibanda</t>
  </si>
  <si>
    <t>Rufo e contra rufo de chapa de aço galvan. nº24, desenvolv. 33 cm, entre telha e platibanda</t>
  </si>
  <si>
    <t>7.2</t>
  </si>
  <si>
    <t>7.3</t>
  </si>
  <si>
    <t>7.4</t>
  </si>
  <si>
    <t>7.5</t>
  </si>
  <si>
    <t>Contrapiso em concreto estrutural, e=6cm</t>
  </si>
  <si>
    <t>Cer. PEI 5, antiderrap. 1ª 40x40cm, fixada arg.colante+rej.</t>
  </si>
  <si>
    <t>Rodapé cer. PEI 5 40x40cm, h=7cm, arg.colan+rej</t>
  </si>
  <si>
    <t>Aterro apiloado, camadas 20cm</t>
  </si>
  <si>
    <t>73904/1</t>
  </si>
  <si>
    <t>73907/3</t>
  </si>
  <si>
    <t>73977/1</t>
  </si>
  <si>
    <t>73829/1</t>
  </si>
  <si>
    <t>73985/1</t>
  </si>
  <si>
    <t>Emboço paulista, traço 1:2:8, e=20mm</t>
  </si>
  <si>
    <t>73927/9</t>
  </si>
  <si>
    <t>Emboço paulista, traço 1:3, e=20mm</t>
  </si>
  <si>
    <t>8.1.3</t>
  </si>
  <si>
    <t>73927/11</t>
  </si>
  <si>
    <t>74161/1</t>
  </si>
  <si>
    <t>Chapisco teto, arg cim/areia, traço1:3, e=5mm</t>
  </si>
  <si>
    <t>8.3.2</t>
  </si>
  <si>
    <t>73927/4</t>
  </si>
  <si>
    <t>Emboço paulista, traço 1:2:6, e=20mm</t>
  </si>
  <si>
    <t>Revestimento cerâmico em paredes</t>
  </si>
  <si>
    <t>8.1.4</t>
  </si>
  <si>
    <t>Janelas em alumínio basculante, serie 25</t>
  </si>
  <si>
    <t>Fundo selador acrílico em ambien. Inter. e exter.</t>
  </si>
  <si>
    <t>Pintura latéx acrilico em  paredes internas e externas, três demãos</t>
  </si>
  <si>
    <t>Pintura em Epoxi em paredes  internas, três demãos</t>
  </si>
  <si>
    <t>74233/1</t>
  </si>
  <si>
    <t>73954/1</t>
  </si>
  <si>
    <t>Pintura látex acrilico em tetos internos, três demãos</t>
  </si>
  <si>
    <t>73892/2</t>
  </si>
  <si>
    <t>14.1</t>
  </si>
  <si>
    <t>14.2</t>
  </si>
  <si>
    <t>13.3</t>
  </si>
  <si>
    <t>13.4</t>
  </si>
  <si>
    <t>13.5</t>
  </si>
  <si>
    <t>9.1.5</t>
  </si>
  <si>
    <t>74139/1</t>
  </si>
  <si>
    <t>74139/2</t>
  </si>
  <si>
    <t>Porta de madeira compensada lisa encabeçada para pintura-80x210cm-1 folha-completa</t>
  </si>
  <si>
    <t>Porta de madeira compensada lisa encabeçada para pintura-90x210cm-1 folha-completa</t>
  </si>
  <si>
    <t>Porta de madeira compensada lisa encabeçada para pintura-120x210cm-2 folhas-completa</t>
  </si>
  <si>
    <t>Porta de madeira compensada p/ banheiro c/ lamin. texturizado -80x180cm-1 folha-completa</t>
  </si>
  <si>
    <t>Porta de madeira compensada p/ banheiro c/ lamin. texturizado -70x180cm-1 folha-completa</t>
  </si>
  <si>
    <t>73910/8 73736/1</t>
  </si>
  <si>
    <t>73910/5 74068/2</t>
  </si>
  <si>
    <t>73910/10 74068/2</t>
  </si>
  <si>
    <t>12.1.1</t>
  </si>
  <si>
    <t>12.1.2</t>
  </si>
  <si>
    <t>12.1.3</t>
  </si>
  <si>
    <t>12.1.4</t>
  </si>
  <si>
    <t>12.1.5</t>
  </si>
  <si>
    <t>PR. TOTAL UNIT.(R$)</t>
  </si>
  <si>
    <t>PR. TOTAL c/BDI (R$)</t>
  </si>
  <si>
    <t>TOTAL ITEM   c/BDI</t>
  </si>
  <si>
    <t>TOTAL SEM BDI</t>
  </si>
  <si>
    <t>12.1</t>
  </si>
  <si>
    <t>12.1.6</t>
  </si>
  <si>
    <t>12.1.7</t>
  </si>
  <si>
    <t>12.1.8</t>
  </si>
  <si>
    <t>12.1.9</t>
  </si>
  <si>
    <t>12.1.10</t>
  </si>
  <si>
    <t>12.1.11</t>
  </si>
  <si>
    <t>12.1.12</t>
  </si>
  <si>
    <t>12.1.13</t>
  </si>
  <si>
    <t>12.2</t>
  </si>
  <si>
    <t>12.2.1</t>
  </si>
  <si>
    <t>custo/m²</t>
  </si>
  <si>
    <t>Cx. De gordura em alv. 60x60x 50cm, fundo cimentado; tampa CA</t>
  </si>
  <si>
    <t>74165/1</t>
  </si>
  <si>
    <t>Tubo de PVC esgoto Ø  40mm, com junta soldável e conexões</t>
  </si>
  <si>
    <t>Tubo de PVC esgoto Ø  50mm, com junta de anel de borracha e conexões</t>
  </si>
  <si>
    <t>Tubo de PVC esgoto Ø  75mm, com junta de anel de borracha e conexões</t>
  </si>
  <si>
    <t>Tubo de PVC esgoto Ø 100mm, com junta de anel de borrcha e conexões</t>
  </si>
  <si>
    <t>74165/2</t>
  </si>
  <si>
    <t>74165/3</t>
  </si>
  <si>
    <t>74165/4</t>
  </si>
  <si>
    <t>Cx. Passagem em alv. 60x60x 60cm, fundo cimentado; tampa CA</t>
  </si>
  <si>
    <t>08.10.038</t>
  </si>
  <si>
    <t>08.10.036</t>
  </si>
  <si>
    <t>74202/1</t>
  </si>
  <si>
    <t>Laje pre-moldada treliçada s/concreto e ferro</t>
  </si>
  <si>
    <t>73912/2</t>
  </si>
  <si>
    <t>Tubos de PVC soldavel 20mm, inclusive conexões</t>
  </si>
  <si>
    <t>Tubos de PVC soldavel 40mm, inclusive conexões</t>
  </si>
  <si>
    <t>Tubos de PVC soldavel 50mm, inclusive conexões</t>
  </si>
  <si>
    <t>Registro de gaveta c/ canopla cromada, Ø25mm (3/4"), linha C50</t>
  </si>
  <si>
    <t>Registro de gaveta c/ canopla cromada, Ø32mm (1"), linha C50</t>
  </si>
  <si>
    <t>Pto de água nos sanitários p/ torneira de uso geral</t>
  </si>
  <si>
    <t>Entrada de alimen. de água, Ø50mm (1 1/2")</t>
  </si>
  <si>
    <t>12.2.2</t>
  </si>
  <si>
    <t>12.2.3</t>
  </si>
  <si>
    <t>12.2.4</t>
  </si>
  <si>
    <t>12.2.6</t>
  </si>
  <si>
    <t>12.2.7</t>
  </si>
  <si>
    <t>75030/1</t>
  </si>
  <si>
    <t>75030/2</t>
  </si>
  <si>
    <t>75030/3</t>
  </si>
  <si>
    <t>75030/4</t>
  </si>
  <si>
    <t>08.03.015</t>
  </si>
  <si>
    <t>74176/1</t>
  </si>
  <si>
    <t>73797/1</t>
  </si>
  <si>
    <t>73947/5</t>
  </si>
  <si>
    <t>74193/1</t>
  </si>
  <si>
    <t>Pia em aço inox, (140 x 60)cm, c/ cuba inox (56x33x11,5)cm, válvula, sifão e torneira</t>
  </si>
  <si>
    <t>73949/3 73951/1 74014/1 74050/1</t>
  </si>
  <si>
    <t>05.05.063</t>
  </si>
  <si>
    <t>05.05.062</t>
  </si>
  <si>
    <t>Bancada de apoio para Capela</t>
  </si>
  <si>
    <t>05.05.060</t>
  </si>
  <si>
    <t>73959/1</t>
  </si>
  <si>
    <t>08.80.009</t>
  </si>
  <si>
    <t>Luminária de emergência, bloco autônomo</t>
  </si>
  <si>
    <t>Extintor de Incêndio, PQS (ABC) de 6Kg</t>
  </si>
  <si>
    <t>08.08.051</t>
  </si>
  <si>
    <t>14.3</t>
  </si>
  <si>
    <t>Pintura esmalte sintético 2 demãos em esquadrias de madeira</t>
  </si>
  <si>
    <t>73739/1</t>
  </si>
  <si>
    <t>Ligação de energ provis em rede de BT existente</t>
  </si>
  <si>
    <t>2.3.1</t>
  </si>
  <si>
    <t>2.3.2</t>
  </si>
  <si>
    <t>2.3.3</t>
  </si>
  <si>
    <t>2.3.4</t>
  </si>
  <si>
    <t>2.3.5</t>
  </si>
  <si>
    <t>2.3.6</t>
  </si>
  <si>
    <t>2.3.7</t>
  </si>
  <si>
    <t>Concreto armado para blocos e vigas baldrame</t>
  </si>
  <si>
    <t>Conc.estrut. virado em betoneira, Fck=25 MPA</t>
  </si>
  <si>
    <t>3.2.3</t>
  </si>
  <si>
    <t>Chapis pared int, arg cim/areia, traço1:3, e=5mm</t>
  </si>
  <si>
    <t>Chapis pared ext, arg cim/areia,traço1:3, e=5mm</t>
  </si>
  <si>
    <t>6009/1</t>
  </si>
  <si>
    <t>Bancada de Laboratório, c/ uma cuba de inox (50x40x25)cm, (390 x 65)cm, de concreto armado, com pintura em epoxi resistente à produtos químicos, valvula, sifão e torneira</t>
  </si>
  <si>
    <t>Bancada de Laboratório, c/ duas cubas de inox (50x40x25)cm, (390 x 65)cm, de concreto armado, com pintura em epoxi resistente à produtos químicos, valvula, sifão e torneira</t>
  </si>
  <si>
    <t>Bancada de Laboratório, c/ duas cubas de inox (50x40x25)cm, (555 x 65)cm, de concreto armado, com pintura em epoxi resistente à produtos químicos, valvula, sifão e torneira</t>
  </si>
  <si>
    <t>Bancada de Laboratório, c/ uma cuba inox (50x40x25)cm, (590 x 65)cm, de concreto armado, com pintura em epoxi resistente à produtos químicos, valvula, sifão e torneira</t>
  </si>
  <si>
    <t>Mictório de louça de descarga descontínua, registro, engate e sifão</t>
  </si>
  <si>
    <t>Lavatório de louça c/ coluna, valvula, sifão e torneira</t>
  </si>
  <si>
    <t>Vaso Sanitário c/ cx. Acoplada, engate, anel de vedação, assento plástico</t>
  </si>
  <si>
    <t>08.16.091</t>
  </si>
  <si>
    <t>12.1.14</t>
  </si>
  <si>
    <t>12.1.15</t>
  </si>
  <si>
    <t>12.1.16</t>
  </si>
  <si>
    <t>12.1.17</t>
  </si>
  <si>
    <t>12.1.18</t>
  </si>
  <si>
    <t>12.1.19</t>
  </si>
  <si>
    <t>Conjunto Bacia+Lavatório+Barras de apoio para sanitário de portador de necessidade especial</t>
  </si>
  <si>
    <t>12.2.5</t>
  </si>
  <si>
    <t>08.17.052</t>
  </si>
  <si>
    <r>
      <t xml:space="preserve">Exaustores de gases, axial </t>
    </r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40cm</t>
    </r>
  </si>
  <si>
    <t>14.4</t>
  </si>
  <si>
    <t>14.5</t>
  </si>
  <si>
    <t>14.6</t>
  </si>
  <si>
    <t>Prateleiras em concreto armado, pintado com epoxi resistente a agentes químicos</t>
  </si>
  <si>
    <t>Chuveiro e lava-olhos/face de emergência em aço inox</t>
  </si>
  <si>
    <t>Referencia de custos unitários tabelas SINAPI, FDE e Comércio local.</t>
  </si>
  <si>
    <t>INSTALAÇÃO HIDRÁULICA E SANITÁRIA</t>
  </si>
  <si>
    <t>INSTALAÇÃO ELÉTRICA E TUB. TELEFÔNICA</t>
  </si>
  <si>
    <t>INSTALAÇÃO ELÉTRICA E TUBULAÇÃO TELEFÔNICA</t>
  </si>
  <si>
    <t>Manta aluminizada, dupla face, p/ proteção termoacústica</t>
  </si>
  <si>
    <t>6.4</t>
  </si>
  <si>
    <t>Local: UENP-Campus Cornélio Procópio</t>
  </si>
  <si>
    <t xml:space="preserve">                          Assessoria de Engenharia </t>
  </si>
  <si>
    <t xml:space="preserve">                             Campus Cornélio Procópio                -        C.Procópios/PR</t>
  </si>
  <si>
    <t xml:space="preserve">COORDENADOR: </t>
  </si>
  <si>
    <t>X</t>
  </si>
  <si>
    <t>Forma plana p/ sapata_ fund. - reap 2x</t>
  </si>
  <si>
    <t>Conc.estrut. virado em betoneira, Fck=20 MPA</t>
  </si>
  <si>
    <t>Contra-vergas em concreto armado comum, Fck=21 Mpa, preparo, forma, ferragem, lançamento</t>
  </si>
  <si>
    <t xml:space="preserve">INSTALAÇÃO ELÉTRICA </t>
  </si>
  <si>
    <t>Pavimentação externa em concreto desemp., quadros até 1,5m2-perimetro L=1,00m</t>
  </si>
  <si>
    <t>Lincoln Makoto Nozaki</t>
  </si>
  <si>
    <t>Eng.º Civil  CREA/PR 9.555-D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</si>
  <si>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</si>
  <si>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</si>
  <si>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</si>
  <si>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</si>
  <si>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</si>
  <si>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</si>
  <si>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</si>
  <si>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</si>
  <si>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</si>
  <si>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</si>
  <si>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3.1.8</t>
  </si>
  <si>
    <t>3.1.9</t>
  </si>
  <si>
    <t>3.1.10</t>
  </si>
  <si>
    <t>3.1.11</t>
  </si>
  <si>
    <t>BLOCO SALAS DE PESQ.DOS PROFESSORES</t>
  </si>
  <si>
    <t>UENP-CORNÉLIO</t>
  </si>
  <si>
    <t xml:space="preserve">                             Campus Cornélio Procópio               -            C.Procópio/PR</t>
  </si>
  <si>
    <t xml:space="preserve">                                     Paraná em 01/12/08                          -                   </t>
  </si>
  <si>
    <t>14.7</t>
  </si>
  <si>
    <t>gb</t>
  </si>
  <si>
    <t xml:space="preserve">                              Setor de Assessoria de Engenharia</t>
  </si>
  <si>
    <t>Obra: Construção: COZINHA</t>
  </si>
  <si>
    <r>
      <t xml:space="preserve">PROJETO : </t>
    </r>
    <r>
      <rPr>
        <b/>
        <sz val="10"/>
        <rFont val="Arial"/>
        <family val="2"/>
      </rPr>
      <t>CONSTRUÇÃO : COZINHA</t>
    </r>
  </si>
  <si>
    <t>77,00m²</t>
  </si>
  <si>
    <t>Anotação de Responsabilidade Técnica da obra ART-CREA/PR, cópias, Alvarás, matrículas, etc</t>
  </si>
  <si>
    <t>Ponto de agua, luz  provisório-ligação rede existente, barracão de obra</t>
  </si>
  <si>
    <t>Data: 10/08/2013</t>
  </si>
  <si>
    <t>Forma pinus p/ vigas superestr.- reap 2x</t>
  </si>
  <si>
    <t>Forma pinus p/ pilar .- reap 2x</t>
  </si>
  <si>
    <t>Laje Cobertura</t>
  </si>
  <si>
    <t>Alv.c/ tijolos aparentes laminados( 5X11X23) e=11 cm, argamassa traço 1:2:8 (cimento, cal ,areia) - (inclusive balcão)</t>
  </si>
  <si>
    <t>Alv.tij.(9x14x19) e=14cm,argamassa traço 1:2:8 (cimento, cal ,areia)</t>
  </si>
  <si>
    <t>Cobertura com telha de fibrocimento 6mm</t>
  </si>
  <si>
    <t>Manta aluminizada, dupla face, p/ proteção termica</t>
  </si>
  <si>
    <t>Estrutura de madeira para cobertura</t>
  </si>
  <si>
    <t>Calha de chapa de aço galvan.nº24, larg. = 15cm</t>
  </si>
  <si>
    <t>Revestimento piso granilite</t>
  </si>
  <si>
    <t>Rodapé em granilite</t>
  </si>
  <si>
    <t>jg</t>
  </si>
  <si>
    <t>Janelas em vidro temperado</t>
  </si>
  <si>
    <t>Elétrica - Acessórios p/ eletrodutos</t>
  </si>
  <si>
    <t>Arruela zamak</t>
  </si>
  <si>
    <t>1.1/2"</t>
  </si>
  <si>
    <t>2 pç</t>
  </si>
  <si>
    <t>3/4"</t>
  </si>
  <si>
    <t>1 pç</t>
  </si>
  <si>
    <t>Bucha zamak</t>
  </si>
  <si>
    <t>Caixa PVC</t>
  </si>
  <si>
    <t>4x2"</t>
  </si>
  <si>
    <t>21 pç</t>
  </si>
  <si>
    <t>Caixa PVC octogonal</t>
  </si>
  <si>
    <t>3x3"</t>
  </si>
  <si>
    <t>14 pç</t>
  </si>
  <si>
    <t>Luva PVC rosca</t>
  </si>
  <si>
    <t>Elétrica - Acessórios uso geral</t>
  </si>
  <si>
    <t>Fita isolante autofusão</t>
  </si>
  <si>
    <t>20m</t>
  </si>
  <si>
    <t>Elétrica - Cabo Unipolar (cobre)</t>
  </si>
  <si>
    <t>Isol.HEPR - ench.EVA - 0,6/1kV (ref. Pirelli Afumex)</t>
  </si>
  <si>
    <t>1.5 mm²</t>
  </si>
  <si>
    <t>164,40 m</t>
  </si>
  <si>
    <t>10 mm²</t>
  </si>
  <si>
    <t>57,60 m</t>
  </si>
  <si>
    <t>16 mm²</t>
  </si>
  <si>
    <t>246,50 m</t>
  </si>
  <si>
    <t>2.5 mm²</t>
  </si>
  <si>
    <t>205,60 m</t>
  </si>
  <si>
    <t>Elétrica - Dispositivo Elétrico - embutido</t>
  </si>
  <si>
    <t>Placa 2x4"</t>
  </si>
  <si>
    <t>Interruptor simples - 1 tecla</t>
  </si>
  <si>
    <t>3 pç</t>
  </si>
  <si>
    <t>Interruptor simples - 2 teclas</t>
  </si>
  <si>
    <t>4 pç</t>
  </si>
  <si>
    <t>8 pç</t>
  </si>
  <si>
    <t>Interruptor 1 tecla simples e tomada 2P+T</t>
  </si>
  <si>
    <t>Tomada hexagonal (NBR 14136) 2P+T 10A</t>
  </si>
  <si>
    <t>Tomada hexagonal (NBR 14136) 2P+T 20A</t>
  </si>
  <si>
    <t>Tomada universal redonda 2P+T 10A</t>
  </si>
  <si>
    <t>Tomada universal retangular 2P+T 10A</t>
  </si>
  <si>
    <t>Elétrica - Dispositivo de Proteção</t>
  </si>
  <si>
    <t>Disjuntor Unipolar Termomagnético - norma DIN</t>
  </si>
  <si>
    <t>10 A</t>
  </si>
  <si>
    <t>5 pç</t>
  </si>
  <si>
    <t>32 A</t>
  </si>
  <si>
    <t>45 A</t>
  </si>
  <si>
    <t>50 A</t>
  </si>
  <si>
    <t>Elétrica - Eletroduto PVC flexível</t>
  </si>
  <si>
    <t>Eletroduto leve</t>
  </si>
  <si>
    <t>1"</t>
  </si>
  <si>
    <t>24,70 m</t>
  </si>
  <si>
    <t>100,50 m</t>
  </si>
  <si>
    <t>Eletroduto pesado</t>
  </si>
  <si>
    <t>50,40 m</t>
  </si>
  <si>
    <t>Elétrica - Eletroduto PVC rosca</t>
  </si>
  <si>
    <t>Eletroduto, vara 3,0m</t>
  </si>
  <si>
    <t>2,00 m</t>
  </si>
  <si>
    <t>2"</t>
  </si>
  <si>
    <t>2.1/2"</t>
  </si>
  <si>
    <t>4,00 m</t>
  </si>
  <si>
    <t>6 mm²</t>
  </si>
  <si>
    <t>43,00 m</t>
  </si>
  <si>
    <t>Elétrica - Luminária e acessórios</t>
  </si>
  <si>
    <t>Luminária sobrepor p/ fluoresc. tubular</t>
  </si>
  <si>
    <t>2x40 W</t>
  </si>
  <si>
    <t>Elétrica - Quadro distrib. chapa pintada - embutir</t>
  </si>
  <si>
    <t>Barr. trif., disj. geral - UL (Ref. Moratori)</t>
  </si>
  <si>
    <t>Cap. 50 disj. unip. - In barr. 225 A</t>
  </si>
  <si>
    <t>Lógica - Acessórios p/ eletrodutos</t>
  </si>
  <si>
    <t>Lógica - Dispositivo Lógica - embutir</t>
  </si>
  <si>
    <t>Placa 2x4</t>
  </si>
  <si>
    <t>Tomada p/ cabo coaxial</t>
  </si>
  <si>
    <t>Lógica - Eletroduto PVC flexível</t>
  </si>
  <si>
    <t>69,30 m</t>
  </si>
  <si>
    <t>TV Cabo - Acessórios p/ eletrodutos</t>
  </si>
  <si>
    <t>TV Cabo - Eletroduto PVC flexível</t>
  </si>
  <si>
    <t>15,60 m</t>
  </si>
  <si>
    <t>Telefônica (dutos) - Acessórios p/ eletrodutos</t>
  </si>
  <si>
    <t>Tomada telefone redonda 4P</t>
  </si>
  <si>
    <t>Telefônica (dutos) - Eletroduto PVC flexível</t>
  </si>
  <si>
    <t>64,10 m</t>
  </si>
  <si>
    <t>Lista de materiais do projeto AGUA _ ESGOTO</t>
  </si>
  <si>
    <t>Alimentação - PVC rígido soldável</t>
  </si>
  <si>
    <t>Curva 45 soldável</t>
  </si>
  <si>
    <t>25 mm</t>
  </si>
  <si>
    <t>Joelho 90º soldável</t>
  </si>
  <si>
    <t>Tubos</t>
  </si>
  <si>
    <t>14,13 m</t>
  </si>
  <si>
    <t>Esgoto - Caixas de Passagem</t>
  </si>
  <si>
    <t>Caixa de areia pluvial sem grelha</t>
  </si>
  <si>
    <t>Esgoto - PVC Acessórios</t>
  </si>
  <si>
    <t>Sifão de copo p/ pia e lavatório</t>
  </si>
  <si>
    <t>1" - 1.1/2"</t>
  </si>
  <si>
    <t>Válvula p/ tanque</t>
  </si>
  <si>
    <t>40 mm</t>
  </si>
  <si>
    <t>Esgoto - PVC Esgoto</t>
  </si>
  <si>
    <t>Curva 90 curta</t>
  </si>
  <si>
    <t>Joelho 45</t>
  </si>
  <si>
    <t>100 mm</t>
  </si>
  <si>
    <t>50 mm</t>
  </si>
  <si>
    <t>Joelho 90</t>
  </si>
  <si>
    <t>9 pç</t>
  </si>
  <si>
    <t>Joelho 90 c/ visita</t>
  </si>
  <si>
    <t>100 mm - 50 mm</t>
  </si>
  <si>
    <t>Joelho 90 c/anel p/ esgoto secundário</t>
  </si>
  <si>
    <t>40 mm - 1.1/2"</t>
  </si>
  <si>
    <t>Junção simples</t>
  </si>
  <si>
    <t>Tubo PVC ponta-bolsa c/ virola</t>
  </si>
  <si>
    <t>100 mm - 4"</t>
  </si>
  <si>
    <t>25,60 m</t>
  </si>
  <si>
    <t>50 mm - 2"</t>
  </si>
  <si>
    <t>7,06 m</t>
  </si>
  <si>
    <t>Tubo rígido c/ ponta e bolsa soldável</t>
  </si>
  <si>
    <t>0,65 m</t>
  </si>
  <si>
    <t>Tubo rígido c/ ponta lisa</t>
  </si>
  <si>
    <t>0,86 m</t>
  </si>
  <si>
    <t>1,91 m</t>
  </si>
  <si>
    <t>Tê 90</t>
  </si>
  <si>
    <t>Tê sanitário</t>
  </si>
  <si>
    <t>50 mm -50 mm</t>
  </si>
  <si>
    <t>Gás - Cobre</t>
  </si>
  <si>
    <t>Cotovelo bolsa - bolsa</t>
  </si>
  <si>
    <t>22 mm</t>
  </si>
  <si>
    <t>Tubos de cobre</t>
  </si>
  <si>
    <t>10,74 m</t>
  </si>
  <si>
    <t>Pluvial - PVC Acessórios</t>
  </si>
  <si>
    <t>Ralo corpo sifonado cilíndrico</t>
  </si>
  <si>
    <t>100x40mm</t>
  </si>
  <si>
    <t>Água fria - Aparelho</t>
  </si>
  <si>
    <t>Torneira de Pia de Cozinha</t>
  </si>
  <si>
    <t>25mm - 3/4"</t>
  </si>
  <si>
    <t>25mmx 3/4"</t>
  </si>
  <si>
    <t>25 mm - 1/2"</t>
  </si>
  <si>
    <t>1/2"</t>
  </si>
  <si>
    <t>Conector</t>
  </si>
  <si>
    <t>22 x 3/4"</t>
  </si>
  <si>
    <t>6 pç</t>
  </si>
  <si>
    <t>Luva de transição</t>
  </si>
  <si>
    <t>Água fria - Metais</t>
  </si>
  <si>
    <t>Registro de gaveta bruto ABNT</t>
  </si>
  <si>
    <t>Registro de gaveta c/ canopla cromada</t>
  </si>
  <si>
    <t>Registro de pressão c/ canopla cromada</t>
  </si>
  <si>
    <t>Água fria - PVC Acessórios</t>
  </si>
  <si>
    <t>Bolsa de ligação p/ vaso sanitário</t>
  </si>
  <si>
    <t>1/2 - 30cm</t>
  </si>
  <si>
    <t>Engate flexível plástico</t>
  </si>
  <si>
    <t>Água fria - PVC misto soldável</t>
  </si>
  <si>
    <t>Joelho de redução soldável c/ rosca</t>
  </si>
  <si>
    <t>Luva soldável c/ rosca</t>
  </si>
  <si>
    <t>25 mm -3/4"</t>
  </si>
  <si>
    <t>Água fria - PVC rígido soldável</t>
  </si>
  <si>
    <t>Adapt sold c/ flange fixo p cx. d´água</t>
  </si>
  <si>
    <t>25 mm - 3/4"</t>
  </si>
  <si>
    <t>Adapt sold. c/ flange livre p/ cx. d´água</t>
  </si>
  <si>
    <t>Adapt sold.curto c/bolsa-rosca p registro</t>
  </si>
  <si>
    <t>18 pç</t>
  </si>
  <si>
    <t>Joelho 45 soldável</t>
  </si>
  <si>
    <t>30,29 m</t>
  </si>
  <si>
    <t>Tê 90 soldável</t>
  </si>
  <si>
    <t>Água fria - PVC soldável azul c/ bucha latão</t>
  </si>
  <si>
    <t>Joelho 90º soldável com  bucha de latão</t>
  </si>
  <si>
    <t>Joelho de redução 90º soldável com bucha de latão</t>
  </si>
  <si>
    <t>25 mm- 1/2"</t>
  </si>
  <si>
    <t>Água quente - Aparelho</t>
  </si>
  <si>
    <t>25mm x 1/2"</t>
  </si>
  <si>
    <t>Água quente - CPVC Aquatherm</t>
  </si>
  <si>
    <t>Tubo CPVC 3 Mts</t>
  </si>
  <si>
    <t>9,00 m</t>
  </si>
  <si>
    <t>Água quente - Metais</t>
  </si>
  <si>
    <t>Água quente - PVC rígido soldável</t>
  </si>
  <si>
    <t>Água quente - PVC soldável azul c/ bucha latão</t>
  </si>
  <si>
    <t>Caixa PVC </t>
  </si>
  <si>
    <t>SOMA</t>
  </si>
  <si>
    <t>GB</t>
  </si>
  <si>
    <t>1 jg</t>
  </si>
  <si>
    <t>barilete-tubos/ registros</t>
  </si>
  <si>
    <t>Azulejo branco 40x40 c/ rejunte branco</t>
  </si>
  <si>
    <t>Extintor de Incêndio, PQS (ABC) de 4Kg+Ext. água pressurizada 10 l</t>
  </si>
  <si>
    <t>Calafetações e limpeza final</t>
  </si>
  <si>
    <t>ANEXO E</t>
  </si>
  <si>
    <t>ANEXO H</t>
  </si>
  <si>
    <t>INSTALAÇÃO ELÉTRICA / TELEFONE/LÓGICA/TV - ANEXO E</t>
  </si>
  <si>
    <t>ÁGUA FRIA/ÁGUA QUENTE/GÁS/ESGOTO - ANEXO H</t>
  </si>
  <si>
    <t>1pç</t>
  </si>
  <si>
    <t>ESQUADRIAS DE MADEIRA - PORTAS INTERNAS</t>
  </si>
  <si>
    <t>PORTAS E JANELAS DE VIDRO TEMPERADO</t>
  </si>
  <si>
    <t>Pavimentação externa em bloco de concreto - paver -  intertravado-grafite</t>
  </si>
  <si>
    <t>Porta de madeira, completa, interna, lisa 80x210</t>
  </si>
  <si>
    <t>Porta de madeira, completa, interna, lisa 70x210</t>
  </si>
  <si>
    <t>Prateleira em granilite</t>
  </si>
  <si>
    <t>14.8</t>
  </si>
  <si>
    <t>14.9</t>
  </si>
  <si>
    <t>Tanque de Lavar PVC 60cm</t>
  </si>
  <si>
    <t>Vaso Sanitário louça branca c/ cx. Acoplada</t>
  </si>
  <si>
    <t xml:space="preserve">Lavatório de louça branca 50cm - c/coluna </t>
  </si>
  <si>
    <t>Pia Cozinha 1 cuba, Inox 1,40m</t>
  </si>
  <si>
    <t>Reservatório PVC 1000 l / torn. bóia/extravasor</t>
  </si>
  <si>
    <t>Porta de correr,(200x210)cm, vidro temperado</t>
  </si>
  <si>
    <t>Pintura latéx branco acrilico em  paredes internas e externas, três demãos</t>
  </si>
  <si>
    <t>Chuveiro elétrico ducha simples 127 V</t>
  </si>
  <si>
    <t>CA- 60x60cm - caixa tijolo c/ tampa de concreto</t>
  </si>
  <si>
    <t>5.º MÊS</t>
  </si>
  <si>
    <t>Torneira de Tanque de Lavar - PVC</t>
  </si>
  <si>
    <t>Torneira de lavatório - METAL</t>
  </si>
  <si>
    <t>Balcão granito (2,0x0,5)m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</si>
</sst>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9" formatCode="&quot;R$&quot;\ #,##0.00"/>
    <numFmt numFmtId="177" formatCode="0.0%"/>
    <numFmt numFmtId="179" formatCode="#,##0.0000"/>
    <numFmt numFmtId="180" formatCode="#,##0.000"/>
    <numFmt numFmtId="181" formatCode="0.0000%"/>
  </numFmts>
  <fonts count="33">
    <font>
      <sz val="10"/>
      <name val="Arial"/>
    </font>
    <font>
      <sz val="10"/>
      <name val="Arial"/>
    </font>
    <font>
      <b/>
      <u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8.5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i/>
      <sz val="10"/>
      <name val="Arial"/>
      <family val="2"/>
    </font>
    <font>
      <i/>
      <sz val="10.4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b/>
      <u/>
      <sz val="14"/>
      <name val="Arial"/>
      <family val="2"/>
    </font>
    <font>
      <b/>
      <sz val="10"/>
      <name val="BlizzardD"/>
      <family val="4"/>
    </font>
    <font>
      <b/>
      <sz val="8"/>
      <name val="Arial"/>
      <family val="2"/>
    </font>
    <font>
      <b/>
      <i/>
      <sz val="13"/>
      <name val="Arial"/>
      <family val="2"/>
    </font>
    <font>
      <sz val="10"/>
      <color indexed="10"/>
      <name val="Arial"/>
      <family val="2"/>
    </font>
    <font>
      <b/>
      <sz val="15"/>
      <color indexed="8"/>
      <name val="UniversalBlack"/>
      <family val="2"/>
    </font>
    <font>
      <b/>
      <i/>
      <sz val="16"/>
      <name val="Arial"/>
      <family val="2"/>
    </font>
    <font>
      <b/>
      <sz val="13"/>
      <color indexed="8"/>
      <name val="Times New Roman"/>
      <family val="1"/>
    </font>
    <font>
      <i/>
      <sz val="12"/>
      <name val="Arial"/>
      <family val="2"/>
    </font>
    <font>
      <b/>
      <i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8"/>
      <name val="Arial"/>
      <family val="2"/>
    </font>
    <font>
      <sz val="8"/>
      <color indexed="63"/>
      <name val="Arial"/>
      <family val="2"/>
    </font>
    <font>
      <sz val="9"/>
      <name val="Arial"/>
      <family val="2"/>
    </font>
    <font>
      <b/>
      <sz val="14"/>
      <color indexed="18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4" fontId="11" fillId="0" borderId="3" xfId="0" applyNumberFormat="1" applyFont="1" applyBorder="1"/>
    <xf numFmtId="0" fontId="4" fillId="0" borderId="4" xfId="0" applyFont="1" applyBorder="1" applyAlignment="1">
      <alignment horizontal="left"/>
    </xf>
    <xf numFmtId="4" fontId="0" fillId="0" borderId="3" xfId="0" applyNumberFormat="1" applyBorder="1"/>
    <xf numFmtId="0" fontId="11" fillId="0" borderId="3" xfId="0" applyFont="1" applyBorder="1" applyAlignment="1">
      <alignment horizontal="center"/>
    </xf>
    <xf numFmtId="0" fontId="0" fillId="0" borderId="3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1" fillId="0" borderId="3" xfId="0" applyFont="1" applyBorder="1" applyAlignment="1">
      <alignment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4" fontId="11" fillId="0" borderId="3" xfId="0" applyNumberFormat="1" applyFont="1" applyBorder="1" applyAlignment="1">
      <alignment horizontal="right"/>
    </xf>
    <xf numFmtId="0" fontId="0" fillId="0" borderId="7" xfId="0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0" fillId="0" borderId="8" xfId="0" applyNumberFormat="1" applyBorder="1"/>
    <xf numFmtId="4" fontId="10" fillId="0" borderId="0" xfId="0" applyNumberFormat="1" applyFont="1" applyBorder="1"/>
    <xf numFmtId="4" fontId="0" fillId="0" borderId="9" xfId="0" applyNumberFormat="1" applyBorder="1"/>
    <xf numFmtId="4" fontId="4" fillId="0" borderId="0" xfId="0" applyNumberFormat="1" applyFont="1" applyBorder="1"/>
    <xf numFmtId="4" fontId="0" fillId="0" borderId="7" xfId="0" applyNumberFormat="1" applyBorder="1" applyAlignment="1">
      <alignment wrapText="1"/>
    </xf>
    <xf numFmtId="4" fontId="0" fillId="0" borderId="0" xfId="0" applyNumberFormat="1"/>
    <xf numFmtId="169" fontId="4" fillId="0" borderId="0" xfId="0" applyNumberFormat="1" applyFont="1" applyBorder="1"/>
    <xf numFmtId="169" fontId="4" fillId="0" borderId="10" xfId="0" applyNumberFormat="1" applyFont="1" applyBorder="1"/>
    <xf numFmtId="169" fontId="11" fillId="0" borderId="10" xfId="0" applyNumberFormat="1" applyFont="1" applyBorder="1"/>
    <xf numFmtId="169" fontId="11" fillId="0" borderId="11" xfId="0" applyNumberFormat="1" applyFont="1" applyBorder="1"/>
    <xf numFmtId="169" fontId="0" fillId="0" borderId="0" xfId="0" applyNumberFormat="1"/>
    <xf numFmtId="0" fontId="10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wrapText="1"/>
    </xf>
    <xf numFmtId="4" fontId="0" fillId="0" borderId="3" xfId="0" applyNumberFormat="1" applyFill="1" applyBorder="1"/>
    <xf numFmtId="0" fontId="0" fillId="0" borderId="0" xfId="0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Fill="1" applyBorder="1" applyAlignment="1">
      <alignment horizontal="left" vertical="top" wrapText="1"/>
    </xf>
    <xf numFmtId="2" fontId="0" fillId="0" borderId="3" xfId="0" applyNumberFormat="1" applyBorder="1" applyAlignment="1">
      <alignment horizontal="center"/>
    </xf>
    <xf numFmtId="4" fontId="4" fillId="0" borderId="3" xfId="0" applyNumberFormat="1" applyFont="1" applyBorder="1"/>
    <xf numFmtId="169" fontId="4" fillId="0" borderId="10" xfId="0" applyNumberFormat="1" applyFont="1" applyBorder="1" applyAlignment="1">
      <alignment horizontal="center"/>
    </xf>
    <xf numFmtId="4" fontId="11" fillId="0" borderId="8" xfId="0" applyNumberFormat="1" applyFont="1" applyBorder="1"/>
    <xf numFmtId="0" fontId="3" fillId="2" borderId="15" xfId="0" applyFont="1" applyFill="1" applyBorder="1" applyAlignment="1">
      <alignment horizontal="left" vertical="top" wrapText="1"/>
    </xf>
    <xf numFmtId="0" fontId="0" fillId="2" borderId="15" xfId="0" applyFill="1" applyBorder="1" applyAlignment="1">
      <alignment horizontal="center"/>
    </xf>
    <xf numFmtId="4" fontId="0" fillId="2" borderId="15" xfId="0" applyNumberFormat="1" applyFill="1" applyBorder="1"/>
    <xf numFmtId="169" fontId="5" fillId="2" borderId="16" xfId="0" applyNumberFormat="1" applyFont="1" applyFill="1" applyBorder="1"/>
    <xf numFmtId="169" fontId="18" fillId="0" borderId="10" xfId="0" applyNumberFormat="1" applyFont="1" applyBorder="1"/>
    <xf numFmtId="4" fontId="1" fillId="0" borderId="3" xfId="0" applyNumberFormat="1" applyFont="1" applyBorder="1"/>
    <xf numFmtId="0" fontId="19" fillId="0" borderId="0" xfId="0" applyFont="1" applyBorder="1"/>
    <xf numFmtId="0" fontId="21" fillId="0" borderId="0" xfId="0" applyFont="1" applyBorder="1"/>
    <xf numFmtId="0" fontId="5" fillId="0" borderId="0" xfId="0" applyFont="1" applyBorder="1" applyAlignment="1">
      <alignment horizontal="center"/>
    </xf>
    <xf numFmtId="0" fontId="0" fillId="0" borderId="17" xfId="0" applyBorder="1"/>
    <xf numFmtId="0" fontId="28" fillId="0" borderId="18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3" xfId="0" applyFont="1" applyBorder="1" applyAlignment="1">
      <alignment wrapText="1"/>
    </xf>
    <xf numFmtId="169" fontId="11" fillId="0" borderId="5" xfId="0" applyNumberFormat="1" applyFont="1" applyBorder="1"/>
    <xf numFmtId="177" fontId="11" fillId="0" borderId="21" xfId="0" applyNumberFormat="1" applyFont="1" applyBorder="1"/>
    <xf numFmtId="177" fontId="11" fillId="0" borderId="14" xfId="0" applyNumberFormat="1" applyFont="1" applyBorder="1"/>
    <xf numFmtId="177" fontId="11" fillId="0" borderId="22" xfId="0" applyNumberFormat="1" applyFont="1" applyBorder="1"/>
    <xf numFmtId="177" fontId="11" fillId="0" borderId="3" xfId="0" applyNumberFormat="1" applyFont="1" applyBorder="1"/>
    <xf numFmtId="177" fontId="11" fillId="0" borderId="5" xfId="0" applyNumberFormat="1" applyFont="1" applyBorder="1"/>
    <xf numFmtId="169" fontId="4" fillId="3" borderId="14" xfId="0" applyNumberFormat="1" applyFont="1" applyFill="1" applyBorder="1"/>
    <xf numFmtId="0" fontId="11" fillId="3" borderId="3" xfId="0" applyFont="1" applyFill="1" applyBorder="1"/>
    <xf numFmtId="0" fontId="11" fillId="0" borderId="23" xfId="0" applyFont="1" applyBorder="1"/>
    <xf numFmtId="4" fontId="11" fillId="0" borderId="24" xfId="0" applyNumberFormat="1" applyFont="1" applyBorder="1"/>
    <xf numFmtId="4" fontId="11" fillId="0" borderId="19" xfId="0" applyNumberFormat="1" applyFont="1" applyBorder="1"/>
    <xf numFmtId="4" fontId="11" fillId="0" borderId="20" xfId="0" applyNumberFormat="1" applyFont="1" applyBorder="1"/>
    <xf numFmtId="0" fontId="28" fillId="0" borderId="0" xfId="0" applyFont="1" applyBorder="1"/>
    <xf numFmtId="4" fontId="28" fillId="0" borderId="0" xfId="0" applyNumberFormat="1" applyFont="1" applyBorder="1"/>
    <xf numFmtId="4" fontId="29" fillId="0" borderId="0" xfId="0" applyNumberFormat="1" applyFont="1" applyBorder="1"/>
    <xf numFmtId="4" fontId="0" fillId="0" borderId="0" xfId="0" applyNumberFormat="1" applyBorder="1"/>
    <xf numFmtId="0" fontId="11" fillId="0" borderId="6" xfId="0" applyFont="1" applyBorder="1" applyAlignment="1">
      <alignment horizontal="center"/>
    </xf>
    <xf numFmtId="0" fontId="30" fillId="0" borderId="25" xfId="0" applyFont="1" applyBorder="1" applyAlignment="1">
      <alignment horizontal="left" vertical="center"/>
    </xf>
    <xf numFmtId="0" fontId="30" fillId="0" borderId="6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77" fontId="11" fillId="0" borderId="27" xfId="0" applyNumberFormat="1" applyFont="1" applyBorder="1"/>
    <xf numFmtId="169" fontId="11" fillId="0" borderId="3" xfId="0" applyNumberFormat="1" applyFont="1" applyBorder="1"/>
    <xf numFmtId="0" fontId="0" fillId="0" borderId="0" xfId="0" applyFill="1"/>
    <xf numFmtId="4" fontId="1" fillId="0" borderId="3" xfId="0" applyNumberFormat="1" applyFont="1" applyFill="1" applyBorder="1"/>
    <xf numFmtId="4" fontId="11" fillId="0" borderId="3" xfId="0" applyNumberFormat="1" applyFont="1" applyFill="1" applyBorder="1" applyAlignment="1">
      <alignment horizontal="right"/>
    </xf>
    <xf numFmtId="4" fontId="0" fillId="0" borderId="3" xfId="0" applyNumberFormat="1" applyFill="1" applyBorder="1" applyAlignment="1">
      <alignment wrapText="1"/>
    </xf>
    <xf numFmtId="4" fontId="11" fillId="0" borderId="3" xfId="0" applyNumberFormat="1" applyFont="1" applyFill="1" applyBorder="1"/>
    <xf numFmtId="0" fontId="0" fillId="0" borderId="27" xfId="0" applyBorder="1"/>
    <xf numFmtId="0" fontId="11" fillId="0" borderId="3" xfId="0" applyFont="1" applyBorder="1" applyAlignment="1">
      <alignment horizontal="center" wrapText="1"/>
    </xf>
    <xf numFmtId="0" fontId="11" fillId="0" borderId="3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0" fontId="11" fillId="0" borderId="27" xfId="0" applyFont="1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4" fillId="0" borderId="27" xfId="0" applyFont="1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4" fillId="0" borderId="27" xfId="0" applyFont="1" applyBorder="1" applyAlignment="1">
      <alignment horizontal="left"/>
    </xf>
    <xf numFmtId="0" fontId="12" fillId="0" borderId="27" xfId="0" applyFont="1" applyBorder="1" applyAlignment="1">
      <alignment vertical="top"/>
    </xf>
    <xf numFmtId="0" fontId="0" fillId="0" borderId="27" xfId="0" applyBorder="1" applyAlignment="1">
      <alignment vertical="top"/>
    </xf>
    <xf numFmtId="0" fontId="11" fillId="0" borderId="27" xfId="0" applyFont="1" applyBorder="1" applyAlignment="1">
      <alignment vertical="top"/>
    </xf>
    <xf numFmtId="0" fontId="0" fillId="2" borderId="29" xfId="0" applyFill="1" applyBorder="1"/>
    <xf numFmtId="0" fontId="2" fillId="0" borderId="30" xfId="0" applyFont="1" applyBorder="1"/>
    <xf numFmtId="0" fontId="5" fillId="0" borderId="0" xfId="0" applyFont="1" applyBorder="1"/>
    <xf numFmtId="0" fontId="0" fillId="0" borderId="6" xfId="0" applyBorder="1"/>
    <xf numFmtId="0" fontId="0" fillId="0" borderId="31" xfId="0" applyBorder="1"/>
    <xf numFmtId="0" fontId="11" fillId="0" borderId="32" xfId="0" applyFont="1" applyBorder="1" applyAlignment="1">
      <alignment horizontal="center" vertical="justify" wrapText="1"/>
    </xf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11" fillId="0" borderId="32" xfId="0" applyFont="1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11" fillId="0" borderId="12" xfId="0" applyFont="1" applyBorder="1" applyAlignment="1">
      <alignment horizontal="center" wrapText="1"/>
    </xf>
    <xf numFmtId="0" fontId="11" fillId="0" borderId="36" xfId="0" applyFont="1" applyBorder="1" applyAlignment="1">
      <alignment horizontal="center" wrapText="1"/>
    </xf>
    <xf numFmtId="4" fontId="11" fillId="0" borderId="3" xfId="0" applyNumberFormat="1" applyFont="1" applyFill="1" applyBorder="1" applyAlignment="1">
      <alignment wrapText="1"/>
    </xf>
    <xf numFmtId="180" fontId="11" fillId="0" borderId="7" xfId="0" applyNumberFormat="1" applyFont="1" applyFill="1" applyBorder="1" applyAlignment="1">
      <alignment wrapText="1"/>
    </xf>
    <xf numFmtId="0" fontId="11" fillId="0" borderId="27" xfId="0" applyFont="1" applyBorder="1"/>
    <xf numFmtId="0" fontId="11" fillId="0" borderId="32" xfId="0" applyFont="1" applyBorder="1" applyAlignment="1">
      <alignment horizontal="center" vertical="top" wrapText="1"/>
    </xf>
    <xf numFmtId="4" fontId="11" fillId="0" borderId="0" xfId="0" applyNumberFormat="1" applyFont="1"/>
    <xf numFmtId="0" fontId="11" fillId="0" borderId="32" xfId="0" applyFont="1" applyBorder="1" applyAlignment="1">
      <alignment horizontal="center" vertical="distributed" wrapText="1"/>
    </xf>
    <xf numFmtId="181" fontId="0" fillId="0" borderId="8" xfId="0" applyNumberFormat="1" applyBorder="1" applyAlignment="1">
      <alignment horizontal="center"/>
    </xf>
    <xf numFmtId="0" fontId="0" fillId="0" borderId="37" xfId="0" applyBorder="1"/>
    <xf numFmtId="0" fontId="0" fillId="0" borderId="38" xfId="0" applyBorder="1"/>
    <xf numFmtId="4" fontId="4" fillId="3" borderId="39" xfId="0" applyNumberFormat="1" applyFont="1" applyFill="1" applyBorder="1"/>
    <xf numFmtId="4" fontId="11" fillId="0" borderId="38" xfId="0" applyNumberFormat="1" applyFont="1" applyBorder="1"/>
    <xf numFmtId="0" fontId="0" fillId="0" borderId="10" xfId="0" applyBorder="1"/>
    <xf numFmtId="0" fontId="0" fillId="0" borderId="0" xfId="0" applyBorder="1" applyAlignment="1">
      <alignment horizontal="center" wrapText="1"/>
    </xf>
    <xf numFmtId="0" fontId="11" fillId="0" borderId="3" xfId="0" applyNumberFormat="1" applyFont="1" applyBorder="1" applyAlignment="1">
      <alignment horizontal="left" vertical="top" wrapText="1" readingOrder="1"/>
    </xf>
    <xf numFmtId="43" fontId="0" fillId="0" borderId="12" xfId="2" applyFont="1" applyBorder="1" applyAlignment="1">
      <alignment horizontal="center" wrapText="1"/>
    </xf>
    <xf numFmtId="169" fontId="0" fillId="0" borderId="0" xfId="0" applyNumberFormat="1" applyAlignment="1">
      <alignment horizontal="left"/>
    </xf>
    <xf numFmtId="179" fontId="4" fillId="0" borderId="0" xfId="0" applyNumberFormat="1" applyFont="1" applyBorder="1"/>
    <xf numFmtId="0" fontId="11" fillId="0" borderId="14" xfId="0" applyFont="1" applyFill="1" applyBorder="1" applyAlignment="1">
      <alignment horizontal="left" vertical="top" wrapText="1"/>
    </xf>
    <xf numFmtId="0" fontId="4" fillId="0" borderId="60" xfId="0" applyFont="1" applyBorder="1" applyAlignment="1">
      <alignment wrapText="1"/>
    </xf>
    <xf numFmtId="0" fontId="0" fillId="0" borderId="61" xfId="0" applyBorder="1" applyAlignment="1">
      <alignment wrapText="1"/>
    </xf>
    <xf numFmtId="0" fontId="11" fillId="0" borderId="62" xfId="0" applyFont="1" applyBorder="1" applyAlignment="1">
      <alignment wrapText="1"/>
    </xf>
    <xf numFmtId="0" fontId="0" fillId="0" borderId="63" xfId="0" applyBorder="1" applyAlignment="1">
      <alignment wrapText="1"/>
    </xf>
    <xf numFmtId="0" fontId="11" fillId="0" borderId="63" xfId="0" applyFont="1" applyBorder="1" applyAlignment="1">
      <alignment wrapText="1"/>
    </xf>
    <xf numFmtId="0" fontId="4" fillId="0" borderId="62" xfId="0" applyFont="1" applyBorder="1" applyAlignment="1">
      <alignment wrapText="1"/>
    </xf>
    <xf numFmtId="0" fontId="11" fillId="0" borderId="64" xfId="0" applyFont="1" applyBorder="1"/>
    <xf numFmtId="0" fontId="11" fillId="0" borderId="65" xfId="0" applyFont="1" applyBorder="1"/>
    <xf numFmtId="0" fontId="11" fillId="0" borderId="66" xfId="0" applyFont="1" applyBorder="1" applyAlignment="1">
      <alignment wrapText="1"/>
    </xf>
    <xf numFmtId="0" fontId="11" fillId="0" borderId="67" xfId="0" applyFont="1" applyBorder="1" applyAlignment="1">
      <alignment wrapText="1"/>
    </xf>
    <xf numFmtId="4" fontId="11" fillId="0" borderId="40" xfId="0" applyNumberFormat="1" applyFont="1" applyFill="1" applyBorder="1" applyAlignment="1">
      <alignment horizontal="right"/>
    </xf>
    <xf numFmtId="4" fontId="11" fillId="0" borderId="0" xfId="0" applyNumberFormat="1" applyFont="1" applyBorder="1"/>
    <xf numFmtId="43" fontId="10" fillId="0" borderId="0" xfId="2" applyFont="1" applyBorder="1"/>
    <xf numFmtId="43" fontId="0" fillId="0" borderId="9" xfId="2" applyFont="1" applyBorder="1"/>
    <xf numFmtId="43" fontId="0" fillId="0" borderId="0" xfId="2" applyFont="1"/>
    <xf numFmtId="43" fontId="4" fillId="0" borderId="0" xfId="2" applyFont="1" applyBorder="1"/>
    <xf numFmtId="43" fontId="11" fillId="0" borderId="3" xfId="2" applyFont="1" applyBorder="1"/>
    <xf numFmtId="43" fontId="11" fillId="0" borderId="3" xfId="2" applyFont="1" applyBorder="1" applyAlignment="1">
      <alignment horizontal="right"/>
    </xf>
    <xf numFmtId="43" fontId="11" fillId="0" borderId="3" xfId="2" applyFont="1" applyFill="1" applyBorder="1" applyAlignment="1">
      <alignment horizontal="right"/>
    </xf>
    <xf numFmtId="43" fontId="0" fillId="0" borderId="3" xfId="2" applyFont="1" applyFill="1" applyBorder="1" applyAlignment="1">
      <alignment wrapText="1"/>
    </xf>
    <xf numFmtId="43" fontId="0" fillId="0" borderId="7" xfId="2" applyFont="1" applyBorder="1" applyAlignment="1">
      <alignment wrapText="1"/>
    </xf>
    <xf numFmtId="43" fontId="1" fillId="0" borderId="3" xfId="2" applyFont="1" applyFill="1" applyBorder="1"/>
    <xf numFmtId="43" fontId="11" fillId="0" borderId="3" xfId="2" applyFont="1" applyFill="1" applyBorder="1"/>
    <xf numFmtId="43" fontId="11" fillId="0" borderId="8" xfId="2" applyFont="1" applyBorder="1"/>
    <xf numFmtId="43" fontId="0" fillId="2" borderId="15" xfId="2" applyFont="1" applyFill="1" applyBorder="1"/>
    <xf numFmtId="43" fontId="11" fillId="0" borderId="0" xfId="2" applyFont="1"/>
    <xf numFmtId="43" fontId="11" fillId="0" borderId="0" xfId="2" applyFont="1" applyFill="1" applyBorder="1" applyAlignment="1">
      <alignment horizontal="right"/>
    </xf>
    <xf numFmtId="43" fontId="0" fillId="0" borderId="0" xfId="0" applyNumberFormat="1"/>
    <xf numFmtId="0" fontId="11" fillId="0" borderId="68" xfId="0" applyFont="1" applyBorder="1" applyAlignment="1">
      <alignment wrapText="1"/>
    </xf>
    <xf numFmtId="0" fontId="11" fillId="0" borderId="69" xfId="0" applyFont="1" applyBorder="1" applyAlignment="1">
      <alignment wrapText="1"/>
    </xf>
    <xf numFmtId="0" fontId="4" fillId="0" borderId="3" xfId="0" applyFont="1" applyBorder="1" applyAlignment="1">
      <alignment horizontal="left" vertical="top" wrapText="1"/>
    </xf>
    <xf numFmtId="9" fontId="0" fillId="0" borderId="8" xfId="1" applyFont="1" applyBorder="1" applyAlignment="1">
      <alignment horizontal="center"/>
    </xf>
    <xf numFmtId="169" fontId="0" fillId="0" borderId="0" xfId="2" applyNumberFormat="1" applyFont="1"/>
    <xf numFmtId="0" fontId="11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4" fillId="0" borderId="0" xfId="0" applyFont="1" applyAlignment="1">
      <alignment horizontal="center"/>
    </xf>
    <xf numFmtId="43" fontId="4" fillId="0" borderId="0" xfId="0" applyNumberFormat="1" applyFont="1" applyBorder="1"/>
    <xf numFmtId="0" fontId="4" fillId="0" borderId="70" xfId="0" applyFont="1" applyFill="1" applyBorder="1" applyAlignment="1">
      <alignment wrapText="1"/>
    </xf>
    <xf numFmtId="0" fontId="4" fillId="0" borderId="9" xfId="0" applyFont="1" applyBorder="1"/>
    <xf numFmtId="43" fontId="4" fillId="0" borderId="27" xfId="0" applyNumberFormat="1" applyFont="1" applyBorder="1"/>
    <xf numFmtId="0" fontId="11" fillId="0" borderId="71" xfId="0" applyFont="1" applyBorder="1" applyAlignment="1">
      <alignment wrapText="1"/>
    </xf>
    <xf numFmtId="0" fontId="11" fillId="0" borderId="72" xfId="0" applyFont="1" applyBorder="1" applyAlignment="1">
      <alignment wrapText="1"/>
    </xf>
    <xf numFmtId="0" fontId="11" fillId="0" borderId="5" xfId="0" applyFont="1" applyFill="1" applyBorder="1" applyAlignment="1">
      <alignment wrapText="1"/>
    </xf>
    <xf numFmtId="0" fontId="0" fillId="0" borderId="9" xfId="0" applyBorder="1"/>
    <xf numFmtId="43" fontId="0" fillId="0" borderId="27" xfId="0" applyNumberFormat="1" applyBorder="1"/>
    <xf numFmtId="4" fontId="11" fillId="0" borderId="0" xfId="0" applyNumberFormat="1" applyFont="1" applyFill="1" applyBorder="1"/>
    <xf numFmtId="43" fontId="11" fillId="3" borderId="3" xfId="2" applyFont="1" applyFill="1" applyBorder="1"/>
    <xf numFmtId="43" fontId="11" fillId="3" borderId="5" xfId="2" applyFont="1" applyFill="1" applyBorder="1"/>
    <xf numFmtId="43" fontId="11" fillId="3" borderId="38" xfId="2" applyFont="1" applyFill="1" applyBorder="1"/>
    <xf numFmtId="43" fontId="4" fillId="3" borderId="14" xfId="2" applyFont="1" applyFill="1" applyBorder="1"/>
    <xf numFmtId="0" fontId="4" fillId="0" borderId="66" xfId="0" applyFont="1" applyBorder="1" applyAlignment="1">
      <alignment wrapText="1"/>
    </xf>
    <xf numFmtId="2" fontId="0" fillId="0" borderId="0" xfId="0" applyNumberFormat="1"/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" fontId="4" fillId="0" borderId="43" xfId="0" applyNumberFormat="1" applyFont="1" applyBorder="1" applyAlignment="1">
      <alignment horizontal="center" vertical="distributed" wrapText="1"/>
    </xf>
    <xf numFmtId="0" fontId="0" fillId="0" borderId="44" xfId="0" applyBorder="1" applyAlignment="1">
      <alignment horizontal="center" vertical="distributed" wrapText="1"/>
    </xf>
    <xf numFmtId="169" fontId="4" fillId="0" borderId="43" xfId="0" applyNumberFormat="1" applyFont="1" applyBorder="1" applyAlignment="1">
      <alignment horizontal="center" vertical="distributed" wrapText="1"/>
    </xf>
    <xf numFmtId="0" fontId="0" fillId="0" borderId="5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11" fillId="0" borderId="5" xfId="0" applyFont="1" applyBorder="1"/>
    <xf numFmtId="0" fontId="0" fillId="0" borderId="27" xfId="0" applyBorder="1"/>
    <xf numFmtId="0" fontId="11" fillId="0" borderId="30" xfId="0" applyFont="1" applyFill="1" applyBorder="1" applyAlignment="1">
      <alignment horizontal="left" wrapText="1"/>
    </xf>
    <xf numFmtId="0" fontId="0" fillId="0" borderId="30" xfId="0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/>
    </xf>
    <xf numFmtId="0" fontId="0" fillId="0" borderId="3" xfId="0" applyBorder="1" applyAlignment="1"/>
    <xf numFmtId="4" fontId="11" fillId="0" borderId="8" xfId="0" applyNumberFormat="1" applyFont="1" applyBorder="1" applyAlignment="1">
      <alignment horizontal="right"/>
    </xf>
    <xf numFmtId="0" fontId="0" fillId="0" borderId="8" xfId="0" applyBorder="1" applyAlignment="1"/>
    <xf numFmtId="0" fontId="17" fillId="0" borderId="30" xfId="0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27" xfId="0" applyBorder="1" applyAlignment="1">
      <alignment horizontal="right"/>
    </xf>
    <xf numFmtId="4" fontId="5" fillId="0" borderId="46" xfId="0" applyNumberFormat="1" applyFont="1" applyBorder="1" applyAlignment="1">
      <alignment horizontal="center"/>
    </xf>
    <xf numFmtId="4" fontId="5" fillId="0" borderId="37" xfId="0" applyNumberFormat="1" applyFont="1" applyBorder="1" applyAlignment="1">
      <alignment horizontal="center"/>
    </xf>
    <xf numFmtId="4" fontId="4" fillId="0" borderId="49" xfId="0" applyNumberFormat="1" applyFont="1" applyBorder="1"/>
    <xf numFmtId="4" fontId="4" fillId="0" borderId="50" xfId="0" applyNumberFormat="1" applyFont="1" applyBorder="1"/>
    <xf numFmtId="4" fontId="16" fillId="0" borderId="48" xfId="0" applyNumberFormat="1" applyFont="1" applyBorder="1"/>
    <xf numFmtId="4" fontId="16" fillId="0" borderId="38" xfId="0" applyNumberFormat="1" applyFont="1" applyBorder="1"/>
    <xf numFmtId="0" fontId="8" fillId="0" borderId="0" xfId="0" applyFont="1" applyBorder="1" applyAlignment="1">
      <alignment horizontal="center"/>
    </xf>
    <xf numFmtId="0" fontId="8" fillId="0" borderId="4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1" xfId="0" applyFont="1" applyBorder="1" applyAlignment="1">
      <alignment horizontal="center"/>
    </xf>
    <xf numFmtId="0" fontId="7" fillId="0" borderId="55" xfId="0" applyFont="1" applyBorder="1" applyAlignment="1">
      <alignment vertical="top" wrapText="1"/>
    </xf>
    <xf numFmtId="0" fontId="7" fillId="0" borderId="53" xfId="0" applyFont="1" applyBorder="1" applyAlignment="1">
      <alignment vertical="top" wrapText="1"/>
    </xf>
    <xf numFmtId="0" fontId="7" fillId="0" borderId="56" xfId="0" applyFont="1" applyBorder="1" applyAlignment="1">
      <alignment vertical="top" wrapText="1"/>
    </xf>
    <xf numFmtId="0" fontId="7" fillId="0" borderId="39" xfId="0" applyFont="1" applyBorder="1" applyAlignment="1">
      <alignment vertical="top" wrapText="1"/>
    </xf>
    <xf numFmtId="0" fontId="7" fillId="0" borderId="52" xfId="0" applyFont="1" applyBorder="1" applyAlignment="1">
      <alignment horizontal="center" vertical="center" wrapText="1" readingOrder="1"/>
    </xf>
    <xf numFmtId="0" fontId="7" fillId="0" borderId="53" xfId="0" applyFont="1" applyBorder="1" applyAlignment="1">
      <alignment horizontal="center" vertical="center" wrapText="1" readingOrder="1"/>
    </xf>
    <xf numFmtId="0" fontId="7" fillId="0" borderId="54" xfId="0" applyFont="1" applyBorder="1" applyAlignment="1">
      <alignment horizontal="center" vertical="center" wrapText="1" readingOrder="1"/>
    </xf>
    <xf numFmtId="0" fontId="7" fillId="0" borderId="39" xfId="0" applyFont="1" applyBorder="1" applyAlignment="1">
      <alignment horizontal="center" vertical="center" wrapText="1" readingOrder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0" borderId="43" xfId="0" applyFont="1" applyBorder="1" applyAlignment="1">
      <alignment horizontal="center" vertical="distributed" wrapText="1"/>
    </xf>
    <xf numFmtId="0" fontId="14" fillId="0" borderId="25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5" xfId="0" applyBorder="1" applyAlignment="1">
      <alignment horizontal="right" shrinkToFit="1"/>
    </xf>
    <xf numFmtId="0" fontId="0" fillId="0" borderId="27" xfId="0" applyBorder="1" applyAlignment="1">
      <alignment horizontal="right" shrinkToFit="1"/>
    </xf>
    <xf numFmtId="4" fontId="16" fillId="0" borderId="48" xfId="0" applyNumberFormat="1" applyFont="1" applyBorder="1" applyAlignment="1">
      <alignment wrapText="1"/>
    </xf>
    <xf numFmtId="4" fontId="16" fillId="0" borderId="38" xfId="0" applyNumberFormat="1" applyFont="1" applyBorder="1" applyAlignment="1">
      <alignment wrapText="1"/>
    </xf>
    <xf numFmtId="43" fontId="4" fillId="0" borderId="43" xfId="2" applyFont="1" applyBorder="1" applyAlignment="1">
      <alignment horizontal="center" vertical="distributed" wrapText="1"/>
    </xf>
    <xf numFmtId="43" fontId="0" fillId="0" borderId="44" xfId="2" applyFont="1" applyBorder="1" applyAlignment="1">
      <alignment horizontal="center" vertical="distributed" wrapText="1"/>
    </xf>
    <xf numFmtId="0" fontId="25" fillId="3" borderId="26" xfId="0" applyFont="1" applyFill="1" applyBorder="1"/>
    <xf numFmtId="0" fontId="25" fillId="3" borderId="14" xfId="0" applyFont="1" applyFill="1" applyBorder="1"/>
    <xf numFmtId="0" fontId="30" fillId="0" borderId="25" xfId="0" applyFont="1" applyBorder="1" applyAlignment="1">
      <alignment horizontal="left" vertical="center"/>
    </xf>
    <xf numFmtId="0" fontId="30" fillId="0" borderId="41" xfId="0" applyFont="1" applyBorder="1" applyAlignment="1">
      <alignment horizontal="left" vertical="center"/>
    </xf>
    <xf numFmtId="0" fontId="25" fillId="0" borderId="2" xfId="0" applyFont="1" applyBorder="1"/>
    <xf numFmtId="0" fontId="25" fillId="0" borderId="6" xfId="0" applyFont="1" applyBorder="1"/>
    <xf numFmtId="0" fontId="26" fillId="0" borderId="58" xfId="0" applyFont="1" applyBorder="1" applyAlignment="1">
      <alignment wrapText="1"/>
    </xf>
    <xf numFmtId="0" fontId="26" fillId="0" borderId="59" xfId="0" applyFont="1" applyBorder="1" applyAlignment="1">
      <alignment wrapText="1"/>
    </xf>
    <xf numFmtId="0" fontId="27" fillId="0" borderId="18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31" fillId="0" borderId="41" xfId="0" applyFont="1" applyBorder="1" applyAlignment="1">
      <alignment horizontal="left" vertical="center"/>
    </xf>
    <xf numFmtId="0" fontId="31" fillId="0" borderId="42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25" fillId="0" borderId="4" xfId="0" applyFont="1" applyBorder="1"/>
    <xf numFmtId="0" fontId="25" fillId="0" borderId="3" xfId="0" applyFont="1" applyBorder="1"/>
    <xf numFmtId="0" fontId="25" fillId="3" borderId="4" xfId="0" applyFont="1" applyFill="1" applyBorder="1"/>
    <xf numFmtId="0" fontId="25" fillId="3" borderId="3" xfId="0" applyFont="1" applyFill="1" applyBorder="1"/>
    <xf numFmtId="0" fontId="24" fillId="0" borderId="0" xfId="0" applyFont="1" applyBorder="1" applyAlignment="1">
      <alignment horizontal="center"/>
    </xf>
    <xf numFmtId="0" fontId="0" fillId="0" borderId="0" xfId="0" applyAlignment="1"/>
    <xf numFmtId="169" fontId="24" fillId="0" borderId="41" xfId="0" applyNumberFormat="1" applyFont="1" applyBorder="1" applyAlignment="1"/>
    <xf numFmtId="0" fontId="0" fillId="0" borderId="42" xfId="0" applyBorder="1" applyAlignment="1"/>
    <xf numFmtId="169" fontId="24" fillId="0" borderId="41" xfId="0" applyNumberFormat="1" applyFont="1" applyBorder="1" applyAlignment="1">
      <alignment horizontal="left"/>
    </xf>
    <xf numFmtId="0" fontId="11" fillId="0" borderId="57" xfId="0" applyFont="1" applyBorder="1" applyAlignment="1">
      <alignment horizontal="center"/>
    </xf>
    <xf numFmtId="0" fontId="11" fillId="0" borderId="46" xfId="0" applyFont="1" applyBorder="1" applyAlignment="1">
      <alignment horizontal="center"/>
    </xf>
    <xf numFmtId="0" fontId="0" fillId="0" borderId="37" xfId="0" applyBorder="1" applyAlignment="1"/>
    <xf numFmtId="0" fontId="20" fillId="0" borderId="1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2</xdr:col>
      <xdr:colOff>838200</xdr:colOff>
      <xdr:row>4</xdr:row>
      <xdr:rowOff>180975</xdr:rowOff>
    </xdr:to>
    <xdr:pic>
      <xdr:nvPicPr>
        <xdr:cNvPr id="2023" name="Imagem 2" descr="Logo JPG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"/>
          <a:ext cx="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266700</xdr:colOff>
      <xdr:row>0</xdr:row>
      <xdr:rowOff>38100</xdr:rowOff>
    </xdr:from>
    <xdr:to>
      <xdr:col>13</xdr:col>
      <xdr:colOff>838200</xdr:colOff>
      <xdr:row>4</xdr:row>
      <xdr:rowOff>180975</xdr:rowOff>
    </xdr:to>
    <xdr:pic>
      <xdr:nvPicPr>
        <xdr:cNvPr id="2024" name="Imagem 2" descr="Logo JPG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71575" y="38100"/>
          <a:ext cx="134302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266700</xdr:colOff>
      <xdr:row>0</xdr:row>
      <xdr:rowOff>38100</xdr:rowOff>
    </xdr:from>
    <xdr:to>
      <xdr:col>13</xdr:col>
      <xdr:colOff>838200</xdr:colOff>
      <xdr:row>4</xdr:row>
      <xdr:rowOff>180975</xdr:rowOff>
    </xdr:to>
    <xdr:pic>
      <xdr:nvPicPr>
        <xdr:cNvPr id="2025" name="Imagem 2" descr="Logo JPG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71575" y="38100"/>
          <a:ext cx="134302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781050</xdr:colOff>
      <xdr:row>4</xdr:row>
      <xdr:rowOff>180975</xdr:rowOff>
    </xdr:to>
    <xdr:pic>
      <xdr:nvPicPr>
        <xdr:cNvPr id="2512" name="Picture 1" descr="Logo UENP Finalissima verde mais clar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116205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97"/>
  <sheetViews>
    <sheetView tabSelected="1" topLeftCell="L1" zoomScaleNormal="100" workbookViewId="0">
      <selection activeCell="N156" sqref="N156"/>
    </sheetView>
  </sheetViews>
  <sheetFormatPr defaultRowHeight="12.75"/>
  <cols>
    <col min="1" max="1" width="9.140625" hidden="1" customWidth="1"/>
    <col min="2" max="2" width="6" hidden="1" customWidth="1"/>
    <col min="3" max="3" width="41.42578125" hidden="1" customWidth="1"/>
    <col min="4" max="4" width="5.85546875" style="39" hidden="1" customWidth="1"/>
    <col min="5" max="5" width="8.28515625" style="27" hidden="1" customWidth="1"/>
    <col min="6" max="6" width="10.28515625" style="27" hidden="1" customWidth="1"/>
    <col min="7" max="7" width="11.42578125" style="27" hidden="1" customWidth="1"/>
    <col min="8" max="8" width="10.28515625" style="27" hidden="1" customWidth="1"/>
    <col min="9" max="9" width="11.42578125" style="27" hidden="1" customWidth="1"/>
    <col min="10" max="10" width="16.28515625" style="32" hidden="1" customWidth="1"/>
    <col min="11" max="11" width="9.140625" hidden="1" customWidth="1"/>
    <col min="12" max="12" width="13.5703125" customWidth="1"/>
    <col min="13" max="13" width="11.5703125" customWidth="1"/>
    <col min="14" max="14" width="43.42578125" customWidth="1"/>
    <col min="16" max="16" width="9.28515625" bestFit="1" customWidth="1"/>
    <col min="17" max="17" width="9.28515625" style="150" bestFit="1" customWidth="1"/>
    <col min="18" max="18" width="11.28515625" customWidth="1"/>
    <col min="21" max="21" width="24.140625" customWidth="1"/>
    <col min="23" max="23" width="17.5703125" style="150" customWidth="1"/>
    <col min="24" max="24" width="20.7109375" customWidth="1"/>
    <col min="25" max="25" width="13.7109375" bestFit="1" customWidth="1"/>
    <col min="26" max="26" width="19.42578125" customWidth="1"/>
  </cols>
  <sheetData>
    <row r="1" spans="1:24" ht="20.25">
      <c r="A1" s="109"/>
      <c r="B1" s="106"/>
      <c r="C1" s="204" t="s">
        <v>0</v>
      </c>
      <c r="D1" s="204"/>
      <c r="E1" s="204"/>
      <c r="F1" s="204"/>
      <c r="G1" s="204"/>
      <c r="H1" s="205"/>
      <c r="I1" s="210" t="s">
        <v>54</v>
      </c>
      <c r="J1" s="211"/>
      <c r="K1" s="1"/>
      <c r="L1" s="109"/>
      <c r="M1" s="106"/>
      <c r="N1" s="204" t="s">
        <v>0</v>
      </c>
      <c r="O1" s="204"/>
      <c r="P1" s="204"/>
      <c r="Q1" s="204"/>
      <c r="R1" s="204"/>
      <c r="S1" s="205"/>
      <c r="T1" s="210" t="s">
        <v>54</v>
      </c>
      <c r="U1" s="211"/>
    </row>
    <row r="2" spans="1:24" ht="36" customHeight="1">
      <c r="A2" s="3"/>
      <c r="B2" s="107"/>
      <c r="C2" s="206" t="s">
        <v>56</v>
      </c>
      <c r="D2" s="206"/>
      <c r="E2" s="206"/>
      <c r="F2" s="206"/>
      <c r="G2" s="206"/>
      <c r="H2" s="207"/>
      <c r="I2" s="214" t="s">
        <v>118</v>
      </c>
      <c r="J2" s="215"/>
      <c r="K2" s="1"/>
      <c r="L2" s="3"/>
      <c r="M2" s="107"/>
      <c r="N2" s="206" t="s">
        <v>56</v>
      </c>
      <c r="O2" s="206"/>
      <c r="P2" s="206"/>
      <c r="Q2" s="206"/>
      <c r="R2" s="206"/>
      <c r="S2" s="207"/>
      <c r="T2" s="239" t="s">
        <v>354</v>
      </c>
      <c r="U2" s="240"/>
    </row>
    <row r="3" spans="1:24" ht="15" customHeight="1">
      <c r="A3" s="3"/>
      <c r="B3" s="2"/>
      <c r="C3" s="216" t="s">
        <v>57</v>
      </c>
      <c r="D3" s="216"/>
      <c r="E3" s="216"/>
      <c r="F3" s="216"/>
      <c r="G3" s="216"/>
      <c r="H3" s="217"/>
      <c r="I3" s="222" t="s">
        <v>61</v>
      </c>
      <c r="J3" s="223"/>
      <c r="K3" s="1"/>
      <c r="L3" s="3"/>
      <c r="M3" s="2"/>
      <c r="N3" s="216" t="s">
        <v>57</v>
      </c>
      <c r="O3" s="216"/>
      <c r="P3" s="216"/>
      <c r="Q3" s="216"/>
      <c r="R3" s="216"/>
      <c r="S3" s="217"/>
      <c r="T3" s="226" t="s">
        <v>321</v>
      </c>
      <c r="U3" s="227"/>
    </row>
    <row r="4" spans="1:24" ht="24.75" customHeight="1">
      <c r="A4" s="3"/>
      <c r="B4" s="6"/>
      <c r="C4" s="218" t="s">
        <v>58</v>
      </c>
      <c r="D4" s="218"/>
      <c r="E4" s="218"/>
      <c r="F4" s="218"/>
      <c r="G4" s="218"/>
      <c r="H4" s="219"/>
      <c r="I4" s="224"/>
      <c r="J4" s="225"/>
      <c r="K4" s="1"/>
      <c r="L4" s="3"/>
      <c r="M4" s="6"/>
      <c r="N4" s="218" t="s">
        <v>323</v>
      </c>
      <c r="O4" s="218"/>
      <c r="P4" s="218"/>
      <c r="Q4" s="218"/>
      <c r="R4" s="218"/>
      <c r="S4" s="219"/>
      <c r="T4" s="228"/>
      <c r="U4" s="229"/>
    </row>
    <row r="5" spans="1:24" ht="15" customHeight="1" thickBot="1">
      <c r="A5" s="4"/>
      <c r="B5" s="108"/>
      <c r="C5" s="220" t="s">
        <v>119</v>
      </c>
      <c r="D5" s="220"/>
      <c r="E5" s="220"/>
      <c r="F5" s="220"/>
      <c r="G5" s="220"/>
      <c r="H5" s="221"/>
      <c r="I5" s="212" t="s">
        <v>117</v>
      </c>
      <c r="J5" s="213"/>
      <c r="K5" s="1"/>
      <c r="L5" s="4"/>
      <c r="M5" s="108"/>
      <c r="N5" s="220" t="s">
        <v>322</v>
      </c>
      <c r="O5" s="220"/>
      <c r="P5" s="220"/>
      <c r="Q5" s="220"/>
      <c r="R5" s="220"/>
      <c r="S5" s="221"/>
      <c r="T5" s="212" t="s">
        <v>359</v>
      </c>
      <c r="U5" s="213"/>
    </row>
    <row r="6" spans="1:24" ht="15" customHeight="1">
      <c r="B6" s="6"/>
      <c r="C6" s="6"/>
      <c r="D6" s="33"/>
      <c r="E6" s="23"/>
      <c r="F6" s="23"/>
      <c r="G6" s="23"/>
      <c r="H6" s="23"/>
      <c r="I6" s="25"/>
      <c r="J6" s="28"/>
      <c r="K6" s="1"/>
      <c r="M6" s="6"/>
      <c r="N6" s="6"/>
      <c r="O6" s="33"/>
      <c r="P6" s="23"/>
      <c r="Q6" s="148"/>
      <c r="R6" s="23"/>
      <c r="S6" s="23"/>
      <c r="T6" s="25"/>
      <c r="U6" s="28"/>
    </row>
    <row r="7" spans="1:24" ht="15" customHeight="1">
      <c r="B7" s="193" t="s">
        <v>120</v>
      </c>
      <c r="C7" s="194"/>
      <c r="D7" s="194"/>
      <c r="E7" s="194"/>
      <c r="F7" s="194"/>
      <c r="G7" s="194"/>
      <c r="H7" s="194"/>
      <c r="I7" s="194"/>
      <c r="J7" s="195"/>
      <c r="M7" s="193" t="s">
        <v>355</v>
      </c>
      <c r="N7" s="194"/>
      <c r="O7" s="194"/>
      <c r="P7" s="194"/>
      <c r="Q7" s="194"/>
      <c r="R7" s="194"/>
      <c r="S7" s="194"/>
      <c r="T7" s="194"/>
      <c r="U7" s="195"/>
    </row>
    <row r="8" spans="1:24" ht="24.75" customHeight="1">
      <c r="B8" s="196" t="s">
        <v>77</v>
      </c>
      <c r="C8" s="197"/>
      <c r="D8" s="34"/>
      <c r="E8" s="24"/>
      <c r="F8" s="24"/>
      <c r="G8" s="24"/>
      <c r="H8" s="208" t="s">
        <v>62</v>
      </c>
      <c r="I8" s="209"/>
      <c r="J8" s="95" t="s">
        <v>121</v>
      </c>
      <c r="M8" s="196" t="s">
        <v>324</v>
      </c>
      <c r="N8" s="197"/>
      <c r="O8" s="34"/>
      <c r="P8" s="24"/>
      <c r="Q8" s="149"/>
      <c r="R8" s="24"/>
      <c r="S8" s="237" t="s">
        <v>62</v>
      </c>
      <c r="T8" s="238"/>
      <c r="U8" s="95" t="s">
        <v>356</v>
      </c>
    </row>
    <row r="9" spans="1:24" ht="15" customHeight="1">
      <c r="H9" s="200" t="s">
        <v>123</v>
      </c>
      <c r="I9" s="201"/>
      <c r="J9" s="96">
        <v>1.5570999999999999</v>
      </c>
      <c r="O9" s="39"/>
      <c r="P9" s="27"/>
      <c r="R9" s="27"/>
      <c r="S9" s="200"/>
      <c r="T9" s="201"/>
      <c r="U9" s="96"/>
    </row>
    <row r="10" spans="1:24" ht="15" customHeight="1" thickBot="1">
      <c r="H10" s="202" t="s">
        <v>124</v>
      </c>
      <c r="I10" s="203"/>
      <c r="J10" s="124" t="e">
        <f>(30-(G165-150000)/270000)/100</f>
        <v>#REF!</v>
      </c>
      <c r="O10" s="39"/>
      <c r="P10" s="27"/>
      <c r="R10" s="27"/>
      <c r="S10" s="202" t="s">
        <v>124</v>
      </c>
      <c r="T10" s="203"/>
      <c r="U10" s="167">
        <v>0.25</v>
      </c>
      <c r="X10" s="32"/>
    </row>
    <row r="11" spans="1:24" ht="18.75" customHeight="1" thickBot="1">
      <c r="A11" s="234" t="s">
        <v>82</v>
      </c>
      <c r="B11" s="235"/>
      <c r="C11" s="235"/>
      <c r="D11" s="235"/>
      <c r="E11" s="235"/>
      <c r="F11" s="235"/>
      <c r="G11" s="235"/>
      <c r="H11" s="235"/>
      <c r="I11" s="235"/>
      <c r="J11" s="236"/>
      <c r="L11" s="234" t="s">
        <v>82</v>
      </c>
      <c r="M11" s="235"/>
      <c r="N11" s="235"/>
      <c r="O11" s="235"/>
      <c r="P11" s="235"/>
      <c r="Q11" s="235"/>
      <c r="R11" s="235"/>
      <c r="S11" s="235"/>
      <c r="T11" s="235"/>
      <c r="U11" s="236"/>
    </row>
    <row r="12" spans="1:24" ht="15" customHeight="1" thickBot="1">
      <c r="B12" s="2"/>
      <c r="C12" s="16"/>
      <c r="D12" s="35"/>
      <c r="E12" s="25"/>
      <c r="F12" s="25"/>
      <c r="G12" s="25"/>
      <c r="H12" s="134" t="e">
        <f>1+J10</f>
        <v>#REF!</v>
      </c>
      <c r="I12" s="25"/>
      <c r="J12" s="28"/>
      <c r="M12" s="2"/>
      <c r="N12" s="16"/>
      <c r="O12" s="35"/>
      <c r="P12" s="25"/>
      <c r="Q12" s="151"/>
      <c r="R12" s="25"/>
      <c r="S12" s="134">
        <f>1+U10</f>
        <v>1.25</v>
      </c>
      <c r="T12" s="25"/>
      <c r="U12" s="28"/>
      <c r="W12" s="168"/>
    </row>
    <row r="13" spans="1:24" ht="12.75" customHeight="1">
      <c r="A13" s="230" t="s">
        <v>125</v>
      </c>
      <c r="B13" s="230" t="s">
        <v>1</v>
      </c>
      <c r="C13" s="233" t="s">
        <v>91</v>
      </c>
      <c r="D13" s="233" t="s">
        <v>126</v>
      </c>
      <c r="E13" s="190" t="s">
        <v>127</v>
      </c>
      <c r="F13" s="190" t="s">
        <v>128</v>
      </c>
      <c r="G13" s="190" t="s">
        <v>212</v>
      </c>
      <c r="H13" s="190" t="s">
        <v>129</v>
      </c>
      <c r="I13" s="190" t="s">
        <v>213</v>
      </c>
      <c r="J13" s="192" t="s">
        <v>214</v>
      </c>
      <c r="L13" s="230" t="s">
        <v>125</v>
      </c>
      <c r="M13" s="230" t="s">
        <v>1</v>
      </c>
      <c r="N13" s="233" t="s">
        <v>91</v>
      </c>
      <c r="O13" s="233" t="s">
        <v>126</v>
      </c>
      <c r="P13" s="190" t="s">
        <v>127</v>
      </c>
      <c r="Q13" s="241" t="s">
        <v>128</v>
      </c>
      <c r="R13" s="190" t="s">
        <v>212</v>
      </c>
      <c r="S13" s="190" t="s">
        <v>129</v>
      </c>
      <c r="T13" s="190" t="s">
        <v>213</v>
      </c>
      <c r="U13" s="192" t="s">
        <v>214</v>
      </c>
    </row>
    <row r="14" spans="1:24" ht="13.5" thickBot="1">
      <c r="A14" s="231"/>
      <c r="B14" s="232"/>
      <c r="C14" s="191"/>
      <c r="D14" s="191"/>
      <c r="E14" s="191"/>
      <c r="F14" s="191"/>
      <c r="G14" s="191"/>
      <c r="H14" s="191"/>
      <c r="I14" s="191"/>
      <c r="J14" s="191"/>
      <c r="L14" s="231"/>
      <c r="M14" s="232"/>
      <c r="N14" s="191"/>
      <c r="O14" s="191"/>
      <c r="P14" s="191"/>
      <c r="Q14" s="242"/>
      <c r="R14" s="191"/>
      <c r="S14" s="191"/>
      <c r="T14" s="191"/>
      <c r="U14" s="191"/>
      <c r="W14" s="168"/>
    </row>
    <row r="15" spans="1:24" ht="15" customHeight="1">
      <c r="A15" s="111"/>
      <c r="B15" s="8">
        <v>1</v>
      </c>
      <c r="C15" s="21" t="s">
        <v>2</v>
      </c>
      <c r="D15" s="45"/>
      <c r="E15" s="7"/>
      <c r="F15" s="7"/>
      <c r="G15" s="7"/>
      <c r="H15" s="7"/>
      <c r="I15" s="46"/>
      <c r="J15" s="47"/>
      <c r="L15" s="111"/>
      <c r="M15" s="8">
        <v>1</v>
      </c>
      <c r="N15" s="21" t="s">
        <v>2</v>
      </c>
      <c r="O15" s="45"/>
      <c r="P15" s="7"/>
      <c r="Q15" s="152"/>
      <c r="R15" s="7"/>
      <c r="S15" s="7"/>
      <c r="T15" s="46"/>
      <c r="U15" s="47"/>
    </row>
    <row r="16" spans="1:24" ht="25.5">
      <c r="A16" s="112"/>
      <c r="B16" s="97" t="s">
        <v>9</v>
      </c>
      <c r="C16" s="14" t="s">
        <v>3</v>
      </c>
      <c r="D16" s="5" t="s">
        <v>5</v>
      </c>
      <c r="E16" s="9">
        <v>1</v>
      </c>
      <c r="F16" s="7">
        <v>150</v>
      </c>
      <c r="G16" s="7">
        <f>E16*F16</f>
        <v>150</v>
      </c>
      <c r="H16" s="7" t="e">
        <f>$H$12*F16</f>
        <v>#REF!</v>
      </c>
      <c r="I16" s="7" t="e">
        <f>E16*H16</f>
        <v>#REF!</v>
      </c>
      <c r="J16" s="29"/>
      <c r="L16" s="112"/>
      <c r="M16" s="97" t="s">
        <v>9</v>
      </c>
      <c r="N16" s="14" t="s">
        <v>357</v>
      </c>
      <c r="O16" s="5" t="s">
        <v>5</v>
      </c>
      <c r="P16" s="9">
        <v>1</v>
      </c>
      <c r="Q16" s="152">
        <v>860</v>
      </c>
      <c r="R16" s="7">
        <f>Q16*P16</f>
        <v>860</v>
      </c>
      <c r="S16" s="7">
        <f>Q16*1.25</f>
        <v>1075</v>
      </c>
      <c r="T16" s="7">
        <f>S16</f>
        <v>1075</v>
      </c>
      <c r="U16" s="29"/>
    </row>
    <row r="17" spans="1:23" ht="25.5">
      <c r="A17" s="113"/>
      <c r="B17" s="97" t="s">
        <v>10</v>
      </c>
      <c r="C17" s="14" t="s">
        <v>4</v>
      </c>
      <c r="D17" s="5" t="s">
        <v>5</v>
      </c>
      <c r="E17" s="9">
        <v>1</v>
      </c>
      <c r="F17" s="7">
        <v>220</v>
      </c>
      <c r="G17" s="7">
        <f>E17*F17</f>
        <v>220</v>
      </c>
      <c r="H17" s="7" t="e">
        <f>$H$12*F17</f>
        <v>#REF!</v>
      </c>
      <c r="I17" s="7" t="e">
        <f>E17*H17</f>
        <v>#REF!</v>
      </c>
      <c r="J17" s="29"/>
      <c r="L17" s="113"/>
      <c r="M17" s="97" t="s">
        <v>10</v>
      </c>
      <c r="N17" s="17" t="s">
        <v>358</v>
      </c>
      <c r="O17" s="10" t="s">
        <v>5</v>
      </c>
      <c r="P17" s="9">
        <v>1</v>
      </c>
      <c r="Q17" s="153">
        <v>50</v>
      </c>
      <c r="R17" s="7">
        <f>P17*Q17</f>
        <v>50</v>
      </c>
      <c r="S17" s="7">
        <f t="shared" ref="S17:S80" si="0">$S$12*Q17</f>
        <v>62.5</v>
      </c>
      <c r="T17" s="7">
        <f t="shared" ref="T17:T80" si="1">P17*S17</f>
        <v>62.5</v>
      </c>
      <c r="U17" s="29"/>
      <c r="W17" s="168"/>
    </row>
    <row r="18" spans="1:23" ht="15" customHeight="1">
      <c r="A18" s="114" t="s">
        <v>130</v>
      </c>
      <c r="B18" s="97" t="s">
        <v>11</v>
      </c>
      <c r="C18" s="17" t="s">
        <v>66</v>
      </c>
      <c r="D18" s="10" t="s">
        <v>19</v>
      </c>
      <c r="E18" s="9">
        <v>1</v>
      </c>
      <c r="F18" s="18">
        <v>75.05</v>
      </c>
      <c r="G18" s="7">
        <f>E18*F18</f>
        <v>75.05</v>
      </c>
      <c r="H18" s="7" t="e">
        <f>$H$12*F18</f>
        <v>#REF!</v>
      </c>
      <c r="I18" s="7" t="e">
        <f>E18*H18</f>
        <v>#REF!</v>
      </c>
      <c r="J18" s="29"/>
      <c r="L18" s="114"/>
      <c r="M18" s="97" t="s">
        <v>11</v>
      </c>
      <c r="N18" s="17" t="s">
        <v>64</v>
      </c>
      <c r="O18" s="36" t="s">
        <v>55</v>
      </c>
      <c r="P18" s="41">
        <v>77</v>
      </c>
      <c r="Q18" s="153">
        <v>1</v>
      </c>
      <c r="R18" s="7">
        <f>P18*Q18</f>
        <v>77</v>
      </c>
      <c r="S18" s="7">
        <f t="shared" si="0"/>
        <v>1.25</v>
      </c>
      <c r="T18" s="7">
        <f t="shared" si="1"/>
        <v>96.25</v>
      </c>
      <c r="U18" s="29"/>
    </row>
    <row r="19" spans="1:23" ht="15" customHeight="1">
      <c r="A19" s="110" t="s">
        <v>131</v>
      </c>
      <c r="B19" s="97" t="s">
        <v>12</v>
      </c>
      <c r="C19" s="17" t="s">
        <v>278</v>
      </c>
      <c r="D19" s="10" t="s">
        <v>19</v>
      </c>
      <c r="E19" s="9">
        <v>1</v>
      </c>
      <c r="F19" s="18">
        <v>1107.1400000000001</v>
      </c>
      <c r="G19" s="7">
        <f>E19*F19</f>
        <v>1107.1400000000001</v>
      </c>
      <c r="H19" s="7" t="e">
        <f>$H$12*F19</f>
        <v>#REF!</v>
      </c>
      <c r="I19" s="7" t="e">
        <f>E19*H19</f>
        <v>#REF!</v>
      </c>
      <c r="J19" s="30"/>
      <c r="L19" s="110"/>
      <c r="M19" s="97" t="s">
        <v>12</v>
      </c>
      <c r="N19" s="17" t="s">
        <v>134</v>
      </c>
      <c r="O19" s="116" t="s">
        <v>59</v>
      </c>
      <c r="P19" s="7">
        <v>20</v>
      </c>
      <c r="Q19" s="153">
        <v>2</v>
      </c>
      <c r="R19" s="7">
        <f>P19*Q19</f>
        <v>40</v>
      </c>
      <c r="S19" s="7">
        <f t="shared" si="0"/>
        <v>2.5</v>
      </c>
      <c r="T19" s="7">
        <f t="shared" si="1"/>
        <v>50</v>
      </c>
      <c r="U19" s="30"/>
    </row>
    <row r="20" spans="1:23" ht="15" customHeight="1">
      <c r="A20" s="114" t="s">
        <v>132</v>
      </c>
      <c r="B20" s="97" t="s">
        <v>133</v>
      </c>
      <c r="C20" s="17" t="s">
        <v>64</v>
      </c>
      <c r="D20" s="36" t="s">
        <v>55</v>
      </c>
      <c r="E20" s="41">
        <v>334.74</v>
      </c>
      <c r="F20" s="18">
        <v>3.54</v>
      </c>
      <c r="G20" s="7">
        <f>E20*F20</f>
        <v>1184.98</v>
      </c>
      <c r="H20" s="7" t="e">
        <f>$H$12*F20</f>
        <v>#REF!</v>
      </c>
      <c r="I20" s="7" t="e">
        <f>E20*H20</f>
        <v>#REF!</v>
      </c>
      <c r="J20" s="30"/>
      <c r="L20" s="114"/>
      <c r="M20" s="97"/>
      <c r="N20" s="12" t="s">
        <v>8</v>
      </c>
      <c r="O20" s="5"/>
      <c r="P20" s="9"/>
      <c r="Q20" s="152"/>
      <c r="R20" s="7"/>
      <c r="S20" s="7"/>
      <c r="T20" s="7"/>
      <c r="U20" s="30"/>
    </row>
    <row r="21" spans="1:23" ht="15" customHeight="1">
      <c r="A21" s="113"/>
      <c r="B21" s="98"/>
      <c r="C21" s="12" t="s">
        <v>8</v>
      </c>
      <c r="D21" s="5"/>
      <c r="E21" s="9"/>
      <c r="F21" s="7"/>
      <c r="G21" s="7">
        <f>SUM(G16:G20)</f>
        <v>2737.17</v>
      </c>
      <c r="H21" s="7"/>
      <c r="I21" s="7"/>
      <c r="J21" s="29" t="e">
        <f>SUM(I16:I20)</f>
        <v>#REF!</v>
      </c>
      <c r="L21" s="113"/>
      <c r="M21" s="98"/>
      <c r="S21" s="7"/>
      <c r="T21" s="7"/>
      <c r="U21" s="29">
        <f>SUM(T16:T20)</f>
        <v>1283.75</v>
      </c>
    </row>
    <row r="22" spans="1:23" ht="15" customHeight="1">
      <c r="A22" s="113"/>
      <c r="B22" s="98"/>
      <c r="C22" s="20"/>
      <c r="D22" s="5"/>
      <c r="E22" s="9"/>
      <c r="F22" s="7"/>
      <c r="G22" s="7"/>
      <c r="H22" s="7"/>
      <c r="I22" s="7"/>
      <c r="J22" s="30"/>
      <c r="L22" s="113"/>
      <c r="M22" s="98"/>
      <c r="N22" s="20"/>
      <c r="O22" s="5"/>
      <c r="P22" s="9"/>
      <c r="Q22" s="152"/>
      <c r="R22" s="7"/>
      <c r="S22" s="7"/>
      <c r="T22" s="7"/>
      <c r="U22" s="30"/>
    </row>
    <row r="23" spans="1:23" ht="15" customHeight="1">
      <c r="A23" s="113"/>
      <c r="B23" s="99">
        <v>2</v>
      </c>
      <c r="C23" s="21" t="s">
        <v>50</v>
      </c>
      <c r="D23" s="5"/>
      <c r="E23" s="9"/>
      <c r="F23" s="7"/>
      <c r="G23" s="7"/>
      <c r="H23" s="7"/>
      <c r="I23" s="7"/>
      <c r="J23" s="30"/>
      <c r="L23" s="113"/>
      <c r="M23" s="99">
        <v>2</v>
      </c>
      <c r="N23" s="21" t="s">
        <v>50</v>
      </c>
      <c r="O23" s="5"/>
      <c r="P23" s="9"/>
      <c r="Q23" s="152"/>
      <c r="R23" s="7"/>
      <c r="S23" s="7"/>
      <c r="T23" s="7"/>
      <c r="U23" s="30"/>
    </row>
    <row r="24" spans="1:23" ht="22.5" customHeight="1">
      <c r="A24" s="114">
        <v>6430</v>
      </c>
      <c r="B24" s="97" t="s">
        <v>22</v>
      </c>
      <c r="C24" s="17" t="s">
        <v>135</v>
      </c>
      <c r="D24" s="10" t="s">
        <v>59</v>
      </c>
      <c r="E24" s="91">
        <v>18</v>
      </c>
      <c r="F24" s="18">
        <v>31.99</v>
      </c>
      <c r="G24" s="18">
        <f t="shared" ref="G24:G36" si="2">E24*F24</f>
        <v>575.82000000000005</v>
      </c>
      <c r="H24" s="7" t="e">
        <f t="shared" ref="H24:H36" si="3">$H$12*F24</f>
        <v>#REF!</v>
      </c>
      <c r="I24" s="7" t="e">
        <f t="shared" ref="I24:I36" si="4">E24*H24</f>
        <v>#REF!</v>
      </c>
      <c r="J24" s="30"/>
      <c r="L24" s="114"/>
      <c r="M24" s="97" t="s">
        <v>21</v>
      </c>
      <c r="N24" s="17" t="s">
        <v>135</v>
      </c>
      <c r="O24" s="10" t="s">
        <v>59</v>
      </c>
      <c r="P24" s="91">
        <v>2</v>
      </c>
      <c r="Q24" s="153">
        <v>30</v>
      </c>
      <c r="R24" s="18">
        <f>P24*Q24</f>
        <v>60</v>
      </c>
      <c r="S24" s="7">
        <f t="shared" si="0"/>
        <v>37.5</v>
      </c>
      <c r="T24" s="7">
        <f t="shared" si="1"/>
        <v>75</v>
      </c>
      <c r="U24" s="30"/>
    </row>
    <row r="25" spans="1:23" ht="15" customHeight="1">
      <c r="A25" s="113"/>
      <c r="B25" s="97" t="s">
        <v>23</v>
      </c>
      <c r="C25" s="94" t="s">
        <v>286</v>
      </c>
      <c r="D25" s="5"/>
      <c r="E25" s="41"/>
      <c r="F25" s="7"/>
      <c r="G25" s="18"/>
      <c r="H25" s="7"/>
      <c r="I25" s="7"/>
      <c r="J25" s="30"/>
      <c r="L25" s="113"/>
      <c r="M25" s="97" t="s">
        <v>22</v>
      </c>
      <c r="N25" s="94" t="s">
        <v>286</v>
      </c>
      <c r="O25" s="5"/>
      <c r="P25" s="41"/>
      <c r="Q25" s="152"/>
      <c r="R25" s="18"/>
      <c r="S25" s="7">
        <f t="shared" si="0"/>
        <v>0</v>
      </c>
      <c r="T25" s="7">
        <f t="shared" si="1"/>
        <v>0</v>
      </c>
      <c r="U25" s="30"/>
    </row>
    <row r="26" spans="1:23" ht="15" customHeight="1">
      <c r="A26" s="114" t="s">
        <v>136</v>
      </c>
      <c r="B26" s="97" t="s">
        <v>279</v>
      </c>
      <c r="C26" s="17" t="s">
        <v>141</v>
      </c>
      <c r="D26" s="10" t="s">
        <v>59</v>
      </c>
      <c r="E26" s="91">
        <v>0.9</v>
      </c>
      <c r="F26" s="18">
        <v>294.02</v>
      </c>
      <c r="G26" s="18">
        <f>E26*F26</f>
        <v>264.62</v>
      </c>
      <c r="H26" s="7" t="e">
        <f>$H$12*F26</f>
        <v>#REF!</v>
      </c>
      <c r="I26" s="7" t="e">
        <f>E26*H26</f>
        <v>#REF!</v>
      </c>
      <c r="J26" s="30"/>
      <c r="L26" s="114"/>
      <c r="M26" s="97" t="s">
        <v>333</v>
      </c>
      <c r="N26" s="17" t="s">
        <v>141</v>
      </c>
      <c r="O26" s="10" t="s">
        <v>59</v>
      </c>
      <c r="P26" s="91">
        <v>0.55000000000000004</v>
      </c>
      <c r="Q26" s="153">
        <v>200</v>
      </c>
      <c r="R26" s="18">
        <f>P26*Q26</f>
        <v>110</v>
      </c>
      <c r="S26" s="7">
        <f t="shared" si="0"/>
        <v>250</v>
      </c>
      <c r="T26" s="7">
        <f t="shared" si="1"/>
        <v>137.5</v>
      </c>
      <c r="U26" s="30"/>
    </row>
    <row r="27" spans="1:23" ht="15" customHeight="1">
      <c r="A27" s="113">
        <v>73394</v>
      </c>
      <c r="B27" s="97" t="s">
        <v>280</v>
      </c>
      <c r="C27" s="94" t="s">
        <v>137</v>
      </c>
      <c r="D27" s="36" t="s">
        <v>55</v>
      </c>
      <c r="E27" s="91">
        <v>43</v>
      </c>
      <c r="F27" s="7">
        <v>31.27</v>
      </c>
      <c r="G27" s="18">
        <f t="shared" si="2"/>
        <v>1344.61</v>
      </c>
      <c r="H27" s="7" t="e">
        <f t="shared" si="3"/>
        <v>#REF!</v>
      </c>
      <c r="I27" s="7" t="e">
        <f t="shared" si="4"/>
        <v>#REF!</v>
      </c>
      <c r="J27" s="30"/>
      <c r="K27" t="s">
        <v>325</v>
      </c>
      <c r="L27" s="113"/>
      <c r="M27" s="97" t="s">
        <v>334</v>
      </c>
      <c r="N27" s="94" t="s">
        <v>326</v>
      </c>
      <c r="O27" s="36" t="s">
        <v>55</v>
      </c>
      <c r="P27" s="91">
        <v>22</v>
      </c>
      <c r="Q27" s="152">
        <v>22</v>
      </c>
      <c r="R27" s="18">
        <f t="shared" ref="R27:R36" si="5">P27*Q27</f>
        <v>484</v>
      </c>
      <c r="S27" s="7">
        <f t="shared" si="0"/>
        <v>27.5</v>
      </c>
      <c r="T27" s="7">
        <f t="shared" si="1"/>
        <v>605</v>
      </c>
      <c r="U27" s="30"/>
    </row>
    <row r="28" spans="1:23" ht="15" customHeight="1">
      <c r="A28" s="113"/>
      <c r="B28" s="97"/>
      <c r="C28" s="94"/>
      <c r="D28" s="130"/>
      <c r="E28" s="91"/>
      <c r="F28" s="7"/>
      <c r="G28" s="18"/>
      <c r="H28" s="7"/>
      <c r="I28" s="7"/>
      <c r="J28" s="30"/>
      <c r="L28" s="114"/>
      <c r="M28" s="97" t="s">
        <v>335</v>
      </c>
      <c r="N28" s="11" t="s">
        <v>78</v>
      </c>
      <c r="O28" s="10" t="s">
        <v>14</v>
      </c>
      <c r="P28" s="89">
        <f>46+81</f>
        <v>127</v>
      </c>
      <c r="Q28" s="154">
        <v>6</v>
      </c>
      <c r="R28" s="18">
        <f>P28*Q28</f>
        <v>762</v>
      </c>
      <c r="S28" s="7">
        <f t="shared" si="0"/>
        <v>7.5</v>
      </c>
      <c r="T28" s="7">
        <f t="shared" si="1"/>
        <v>952.5</v>
      </c>
      <c r="U28" s="30"/>
    </row>
    <row r="29" spans="1:23" ht="15" customHeight="1">
      <c r="A29" s="113"/>
      <c r="B29" s="97"/>
      <c r="C29" s="94"/>
      <c r="D29" s="130"/>
      <c r="E29" s="91"/>
      <c r="F29" s="7"/>
      <c r="G29" s="18"/>
      <c r="H29" s="7"/>
      <c r="I29" s="7"/>
      <c r="J29" s="30"/>
      <c r="L29" s="114"/>
      <c r="M29" s="97" t="s">
        <v>336</v>
      </c>
      <c r="N29" s="17" t="s">
        <v>327</v>
      </c>
      <c r="O29" s="36" t="s">
        <v>59</v>
      </c>
      <c r="P29" s="91">
        <v>4.4000000000000004</v>
      </c>
      <c r="Q29" s="153">
        <v>290</v>
      </c>
      <c r="R29" s="18">
        <f>P29*Q29</f>
        <v>1276</v>
      </c>
      <c r="S29" s="7">
        <f t="shared" si="0"/>
        <v>362.5</v>
      </c>
      <c r="T29" s="7">
        <f t="shared" si="1"/>
        <v>1595</v>
      </c>
      <c r="U29" s="30"/>
    </row>
    <row r="30" spans="1:23" ht="15" customHeight="1">
      <c r="A30" s="113"/>
      <c r="B30" s="97"/>
      <c r="C30" s="94"/>
      <c r="D30" s="130"/>
      <c r="E30" s="91"/>
      <c r="F30" s="7"/>
      <c r="G30" s="18"/>
      <c r="H30" s="7"/>
      <c r="I30" s="7"/>
      <c r="J30" s="30"/>
      <c r="L30" s="114"/>
      <c r="M30" s="97" t="s">
        <v>337</v>
      </c>
      <c r="N30" s="17" t="s">
        <v>24</v>
      </c>
      <c r="O30" s="36" t="s">
        <v>59</v>
      </c>
      <c r="P30" s="91">
        <v>4.4000000000000004</v>
      </c>
      <c r="Q30" s="153">
        <v>80</v>
      </c>
      <c r="R30" s="18">
        <f>P30*Q30</f>
        <v>352</v>
      </c>
      <c r="S30" s="7">
        <f t="shared" si="0"/>
        <v>100</v>
      </c>
      <c r="T30" s="7">
        <f t="shared" si="1"/>
        <v>440</v>
      </c>
      <c r="U30" s="30"/>
    </row>
    <row r="31" spans="1:23" ht="15" customHeight="1">
      <c r="A31" s="113"/>
      <c r="B31" s="97"/>
      <c r="C31" s="94"/>
      <c r="D31" s="130"/>
      <c r="E31" s="91"/>
      <c r="F31" s="7"/>
      <c r="G31" s="18"/>
      <c r="H31" s="7"/>
      <c r="I31" s="7"/>
      <c r="J31" s="30"/>
      <c r="L31" s="114"/>
      <c r="M31" s="97" t="s">
        <v>338</v>
      </c>
      <c r="N31" s="17"/>
      <c r="O31" s="130"/>
      <c r="P31" s="91"/>
      <c r="Q31" s="153"/>
      <c r="R31" s="18"/>
      <c r="S31" s="7">
        <f t="shared" si="0"/>
        <v>0</v>
      </c>
      <c r="T31" s="7">
        <f t="shared" si="1"/>
        <v>0</v>
      </c>
      <c r="U31" s="30"/>
    </row>
    <row r="32" spans="1:23" ht="15" customHeight="1">
      <c r="A32" s="113">
        <v>73394</v>
      </c>
      <c r="B32" s="97" t="s">
        <v>281</v>
      </c>
      <c r="C32" s="17" t="s">
        <v>138</v>
      </c>
      <c r="D32" s="5" t="s">
        <v>7</v>
      </c>
      <c r="E32" s="91">
        <v>97</v>
      </c>
      <c r="F32" s="18">
        <f>F27</f>
        <v>31.27</v>
      </c>
      <c r="G32" s="18">
        <f t="shared" si="2"/>
        <v>3033.19</v>
      </c>
      <c r="H32" s="7" t="e">
        <f t="shared" si="3"/>
        <v>#REF!</v>
      </c>
      <c r="I32" s="7" t="e">
        <f t="shared" si="4"/>
        <v>#REF!</v>
      </c>
      <c r="J32" s="30"/>
      <c r="K32" t="s">
        <v>325</v>
      </c>
      <c r="L32" s="113"/>
      <c r="M32" s="97" t="s">
        <v>338</v>
      </c>
      <c r="N32" s="17" t="s">
        <v>138</v>
      </c>
      <c r="O32" s="5" t="s">
        <v>7</v>
      </c>
      <c r="P32" s="91">
        <v>50</v>
      </c>
      <c r="Q32" s="153">
        <f>Q27</f>
        <v>22</v>
      </c>
      <c r="R32" s="18">
        <f t="shared" si="5"/>
        <v>1100</v>
      </c>
      <c r="S32" s="7">
        <f t="shared" si="0"/>
        <v>27.5</v>
      </c>
      <c r="T32" s="7">
        <f t="shared" si="1"/>
        <v>1375</v>
      </c>
      <c r="U32" s="30"/>
    </row>
    <row r="33" spans="1:21" ht="15" customHeight="1">
      <c r="A33" s="114" t="s">
        <v>139</v>
      </c>
      <c r="B33" s="97" t="s">
        <v>282</v>
      </c>
      <c r="C33" s="11" t="s">
        <v>78</v>
      </c>
      <c r="D33" s="10" t="s">
        <v>14</v>
      </c>
      <c r="E33" s="89">
        <v>822.3</v>
      </c>
      <c r="F33" s="89">
        <v>6.01</v>
      </c>
      <c r="G33" s="18">
        <f t="shared" si="2"/>
        <v>4942.0200000000004</v>
      </c>
      <c r="H33" s="7" t="e">
        <f t="shared" si="3"/>
        <v>#REF!</v>
      </c>
      <c r="I33" s="7" t="e">
        <f t="shared" si="4"/>
        <v>#REF!</v>
      </c>
      <c r="J33" s="30"/>
      <c r="K33" t="s">
        <v>325</v>
      </c>
      <c r="L33" s="114"/>
      <c r="M33" s="97" t="s">
        <v>339</v>
      </c>
      <c r="N33" s="11" t="s">
        <v>78</v>
      </c>
      <c r="O33" s="10" t="s">
        <v>14</v>
      </c>
      <c r="P33" s="89">
        <f>115+16</f>
        <v>131</v>
      </c>
      <c r="Q33" s="154">
        <v>6</v>
      </c>
      <c r="R33" s="18">
        <f t="shared" si="5"/>
        <v>786</v>
      </c>
      <c r="S33" s="7">
        <f t="shared" si="0"/>
        <v>7.5</v>
      </c>
      <c r="T33" s="7">
        <f t="shared" si="1"/>
        <v>982.5</v>
      </c>
      <c r="U33" s="30"/>
    </row>
    <row r="34" spans="1:21" ht="15" customHeight="1">
      <c r="A34" s="114" t="s">
        <v>140</v>
      </c>
      <c r="B34" s="97" t="s">
        <v>283</v>
      </c>
      <c r="C34" s="11" t="s">
        <v>79</v>
      </c>
      <c r="D34" s="10" t="s">
        <v>14</v>
      </c>
      <c r="E34" s="89">
        <v>251.9</v>
      </c>
      <c r="F34" s="89">
        <v>6.31</v>
      </c>
      <c r="G34" s="18">
        <f t="shared" si="2"/>
        <v>1589.49</v>
      </c>
      <c r="H34" s="7" t="e">
        <f t="shared" si="3"/>
        <v>#REF!</v>
      </c>
      <c r="I34" s="7" t="e">
        <f t="shared" si="4"/>
        <v>#REF!</v>
      </c>
      <c r="J34" s="30"/>
      <c r="K34" t="s">
        <v>325</v>
      </c>
      <c r="L34" s="114"/>
      <c r="M34" s="97" t="s">
        <v>340</v>
      </c>
      <c r="N34" s="11" t="s">
        <v>79</v>
      </c>
      <c r="O34" s="10" t="s">
        <v>14</v>
      </c>
      <c r="P34" s="89">
        <f>43+5</f>
        <v>48</v>
      </c>
      <c r="Q34" s="154">
        <v>6</v>
      </c>
      <c r="R34" s="18">
        <f t="shared" si="5"/>
        <v>288</v>
      </c>
      <c r="S34" s="7">
        <f t="shared" si="0"/>
        <v>7.5</v>
      </c>
      <c r="T34" s="7">
        <f t="shared" si="1"/>
        <v>360</v>
      </c>
      <c r="U34" s="30"/>
    </row>
    <row r="35" spans="1:21">
      <c r="A35" s="114" t="s">
        <v>143</v>
      </c>
      <c r="B35" s="97" t="s">
        <v>284</v>
      </c>
      <c r="C35" s="17" t="s">
        <v>287</v>
      </c>
      <c r="D35" s="36" t="s">
        <v>59</v>
      </c>
      <c r="E35" s="91">
        <v>11.92</v>
      </c>
      <c r="F35" s="18">
        <v>309.8</v>
      </c>
      <c r="G35" s="18">
        <f t="shared" si="2"/>
        <v>3692.82</v>
      </c>
      <c r="H35" s="7" t="e">
        <f t="shared" si="3"/>
        <v>#REF!</v>
      </c>
      <c r="I35" s="7" t="e">
        <f t="shared" si="4"/>
        <v>#REF!</v>
      </c>
      <c r="J35" s="30"/>
      <c r="K35" t="s">
        <v>325</v>
      </c>
      <c r="L35" s="114"/>
      <c r="M35" s="97" t="s">
        <v>341</v>
      </c>
      <c r="N35" s="17" t="s">
        <v>287</v>
      </c>
      <c r="O35" s="36" t="s">
        <v>59</v>
      </c>
      <c r="P35" s="91">
        <f>3.7</f>
        <v>3.7</v>
      </c>
      <c r="Q35" s="153">
        <v>300</v>
      </c>
      <c r="R35" s="18">
        <f t="shared" si="5"/>
        <v>1110</v>
      </c>
      <c r="S35" s="7">
        <f t="shared" si="0"/>
        <v>375</v>
      </c>
      <c r="T35" s="7">
        <f t="shared" si="1"/>
        <v>1387.5</v>
      </c>
      <c r="U35" s="30"/>
    </row>
    <row r="36" spans="1:21" ht="15" customHeight="1">
      <c r="A36" s="114" t="s">
        <v>142</v>
      </c>
      <c r="B36" s="97" t="s">
        <v>285</v>
      </c>
      <c r="C36" s="17" t="s">
        <v>24</v>
      </c>
      <c r="D36" s="36" t="s">
        <v>59</v>
      </c>
      <c r="E36" s="91">
        <f>E35</f>
        <v>11.92</v>
      </c>
      <c r="F36" s="18">
        <v>82.36</v>
      </c>
      <c r="G36" s="18">
        <f t="shared" si="2"/>
        <v>981.73</v>
      </c>
      <c r="H36" s="7" t="e">
        <f t="shared" si="3"/>
        <v>#REF!</v>
      </c>
      <c r="I36" s="7" t="e">
        <f t="shared" si="4"/>
        <v>#REF!</v>
      </c>
      <c r="J36" s="30"/>
      <c r="K36" t="s">
        <v>325</v>
      </c>
      <c r="L36" s="114"/>
      <c r="M36" s="97" t="s">
        <v>342</v>
      </c>
      <c r="N36" s="17" t="s">
        <v>24</v>
      </c>
      <c r="O36" s="36" t="s">
        <v>59</v>
      </c>
      <c r="P36" s="91">
        <v>3.7</v>
      </c>
      <c r="Q36" s="153">
        <v>80</v>
      </c>
      <c r="R36" s="18">
        <f t="shared" si="5"/>
        <v>296</v>
      </c>
      <c r="S36" s="7">
        <f t="shared" si="0"/>
        <v>100</v>
      </c>
      <c r="T36" s="7">
        <f t="shared" si="1"/>
        <v>370</v>
      </c>
      <c r="U36" s="30"/>
    </row>
    <row r="37" spans="1:21" ht="15" customHeight="1">
      <c r="A37" s="113"/>
      <c r="B37" s="98"/>
      <c r="C37" s="12" t="s">
        <v>8</v>
      </c>
      <c r="D37" s="5"/>
      <c r="E37" s="41"/>
      <c r="F37" s="7"/>
      <c r="G37" s="7">
        <f>SUM(G24:G36)</f>
        <v>16424.3</v>
      </c>
      <c r="H37" s="7"/>
      <c r="I37" s="7"/>
      <c r="J37" s="29" t="e">
        <f>SUM(I24:I36)</f>
        <v>#REF!</v>
      </c>
      <c r="L37" s="113"/>
      <c r="M37" s="98"/>
      <c r="N37" s="12" t="s">
        <v>8</v>
      </c>
      <c r="O37" s="5"/>
      <c r="P37" s="41"/>
      <c r="Q37" s="152"/>
      <c r="R37" s="7"/>
      <c r="S37" s="7"/>
      <c r="T37" s="7"/>
      <c r="U37" s="29">
        <f>SUM(T24:T36)</f>
        <v>8280</v>
      </c>
    </row>
    <row r="38" spans="1:21" ht="15" customHeight="1">
      <c r="A38" s="113"/>
      <c r="B38" s="98"/>
      <c r="C38" s="11"/>
      <c r="D38" s="5"/>
      <c r="E38" s="41"/>
      <c r="F38" s="7"/>
      <c r="G38" s="7"/>
      <c r="H38" s="7"/>
      <c r="I38" s="7"/>
      <c r="J38" s="30"/>
      <c r="L38" s="113"/>
      <c r="M38" s="98"/>
      <c r="N38" s="11"/>
      <c r="O38" s="5"/>
      <c r="P38" s="41"/>
      <c r="Q38" s="152"/>
      <c r="R38" s="7"/>
      <c r="S38" s="7"/>
      <c r="T38" s="7"/>
      <c r="U38" s="30"/>
    </row>
    <row r="39" spans="1:21" ht="15" customHeight="1">
      <c r="A39" s="113"/>
      <c r="B39" s="99">
        <v>3</v>
      </c>
      <c r="C39" s="21" t="s">
        <v>15</v>
      </c>
      <c r="D39" s="5"/>
      <c r="E39" s="41"/>
      <c r="F39" s="7"/>
      <c r="G39" s="7"/>
      <c r="H39" s="7"/>
      <c r="I39" s="7"/>
      <c r="J39" s="30"/>
      <c r="L39" s="113"/>
      <c r="M39" s="99">
        <v>3</v>
      </c>
      <c r="N39" s="21" t="s">
        <v>15</v>
      </c>
      <c r="O39" s="5"/>
      <c r="P39" s="41"/>
      <c r="Q39" s="152"/>
      <c r="R39" s="7"/>
      <c r="S39" s="7"/>
      <c r="T39" s="7"/>
      <c r="U39" s="30"/>
    </row>
    <row r="40" spans="1:21" ht="15" customHeight="1">
      <c r="A40" s="113"/>
      <c r="B40" s="98" t="s">
        <v>25</v>
      </c>
      <c r="C40" s="11" t="s">
        <v>16</v>
      </c>
      <c r="D40" s="5"/>
      <c r="E40" s="41"/>
      <c r="F40" s="7"/>
      <c r="G40" s="7"/>
      <c r="H40" s="7"/>
      <c r="I40" s="7"/>
      <c r="J40" s="30"/>
      <c r="L40" s="113"/>
      <c r="M40" s="98" t="s">
        <v>25</v>
      </c>
      <c r="N40" s="11" t="s">
        <v>16</v>
      </c>
      <c r="O40" s="5"/>
      <c r="P40" s="41"/>
      <c r="Q40" s="152"/>
      <c r="R40" s="7"/>
      <c r="S40" s="7"/>
      <c r="T40" s="7"/>
      <c r="U40" s="30"/>
    </row>
    <row r="41" spans="1:21">
      <c r="A41" s="113">
        <v>73410</v>
      </c>
      <c r="B41" s="98" t="s">
        <v>26</v>
      </c>
      <c r="C41" s="11" t="s">
        <v>27</v>
      </c>
      <c r="D41" s="5" t="s">
        <v>55</v>
      </c>
      <c r="E41" s="41">
        <v>223.5</v>
      </c>
      <c r="F41" s="18">
        <v>42.54</v>
      </c>
      <c r="G41" s="18">
        <f>E41*F41</f>
        <v>9507.69</v>
      </c>
      <c r="H41" s="7" t="e">
        <f t="shared" ref="H41:H51" si="6">$H$12*F41</f>
        <v>#REF!</v>
      </c>
      <c r="I41" s="7" t="e">
        <f t="shared" ref="I41:I51" si="7">E41*H41</f>
        <v>#REF!</v>
      </c>
      <c r="J41" s="30"/>
      <c r="K41" t="s">
        <v>325</v>
      </c>
      <c r="L41" s="113"/>
      <c r="M41" s="98" t="s">
        <v>26</v>
      </c>
      <c r="N41" s="94" t="s">
        <v>360</v>
      </c>
      <c r="O41" s="5" t="s">
        <v>55</v>
      </c>
      <c r="P41" s="41">
        <v>40</v>
      </c>
      <c r="Q41" s="153">
        <v>25</v>
      </c>
      <c r="R41" s="18">
        <f>P41*Q41</f>
        <v>1000</v>
      </c>
      <c r="S41" s="7">
        <f t="shared" si="0"/>
        <v>31.25</v>
      </c>
      <c r="T41" s="7">
        <f t="shared" si="1"/>
        <v>1250</v>
      </c>
      <c r="U41" s="30"/>
    </row>
    <row r="42" spans="1:21">
      <c r="A42" s="113">
        <v>73410</v>
      </c>
      <c r="B42" s="98" t="s">
        <v>28</v>
      </c>
      <c r="C42" s="11" t="s">
        <v>81</v>
      </c>
      <c r="D42" s="5" t="s">
        <v>55</v>
      </c>
      <c r="E42" s="41">
        <v>82.65</v>
      </c>
      <c r="F42" s="18">
        <f>F41</f>
        <v>42.54</v>
      </c>
      <c r="G42" s="18">
        <f t="shared" ref="G42:G51" si="8">E42*F42</f>
        <v>3515.93</v>
      </c>
      <c r="H42" s="7" t="e">
        <f t="shared" si="6"/>
        <v>#REF!</v>
      </c>
      <c r="I42" s="7" t="e">
        <f t="shared" si="7"/>
        <v>#REF!</v>
      </c>
      <c r="J42" s="30"/>
      <c r="K42" t="s">
        <v>325</v>
      </c>
      <c r="L42" s="113"/>
      <c r="M42" s="98" t="s">
        <v>28</v>
      </c>
      <c r="N42" s="94" t="s">
        <v>361</v>
      </c>
      <c r="O42" s="5" t="s">
        <v>55</v>
      </c>
      <c r="P42" s="41">
        <v>30</v>
      </c>
      <c r="Q42" s="153">
        <f>Q41</f>
        <v>25</v>
      </c>
      <c r="R42" s="18">
        <f t="shared" ref="R42:R51" si="9">P42*Q42</f>
        <v>750</v>
      </c>
      <c r="S42" s="7">
        <f t="shared" si="0"/>
        <v>31.25</v>
      </c>
      <c r="T42" s="7">
        <f t="shared" si="1"/>
        <v>937.5</v>
      </c>
      <c r="U42" s="30"/>
    </row>
    <row r="43" spans="1:21" ht="15" customHeight="1">
      <c r="A43" s="114" t="s">
        <v>139</v>
      </c>
      <c r="B43" s="98" t="s">
        <v>29</v>
      </c>
      <c r="C43" s="11" t="s">
        <v>78</v>
      </c>
      <c r="D43" s="5" t="s">
        <v>14</v>
      </c>
      <c r="E43" s="41">
        <v>1965.2</v>
      </c>
      <c r="F43" s="89">
        <v>6.01</v>
      </c>
      <c r="G43" s="18">
        <f t="shared" si="8"/>
        <v>11810.85</v>
      </c>
      <c r="H43" s="7" t="e">
        <f t="shared" si="6"/>
        <v>#REF!</v>
      </c>
      <c r="I43" s="7" t="e">
        <f t="shared" si="7"/>
        <v>#REF!</v>
      </c>
      <c r="J43" s="30"/>
      <c r="K43" t="s">
        <v>325</v>
      </c>
      <c r="L43" s="114"/>
      <c r="M43" s="98" t="s">
        <v>29</v>
      </c>
      <c r="N43" s="11" t="s">
        <v>78</v>
      </c>
      <c r="O43" s="5" t="s">
        <v>14</v>
      </c>
      <c r="P43" s="41">
        <v>351</v>
      </c>
      <c r="Q43" s="154">
        <v>6</v>
      </c>
      <c r="R43" s="18">
        <f t="shared" si="9"/>
        <v>2106</v>
      </c>
      <c r="S43" s="7">
        <f t="shared" si="0"/>
        <v>7.5</v>
      </c>
      <c r="T43" s="7">
        <f t="shared" si="1"/>
        <v>2632.5</v>
      </c>
      <c r="U43" s="30"/>
    </row>
    <row r="44" spans="1:21" ht="15" customHeight="1">
      <c r="A44" s="114" t="s">
        <v>140</v>
      </c>
      <c r="B44" s="98" t="s">
        <v>30</v>
      </c>
      <c r="C44" s="11" t="s">
        <v>79</v>
      </c>
      <c r="D44" s="5" t="s">
        <v>14</v>
      </c>
      <c r="E44" s="41">
        <v>396.9</v>
      </c>
      <c r="F44" s="89">
        <v>6.31</v>
      </c>
      <c r="G44" s="18">
        <f t="shared" si="8"/>
        <v>2504.44</v>
      </c>
      <c r="H44" s="7" t="e">
        <f t="shared" si="6"/>
        <v>#REF!</v>
      </c>
      <c r="I44" s="7" t="e">
        <f t="shared" si="7"/>
        <v>#REF!</v>
      </c>
      <c r="J44" s="30"/>
      <c r="K44" t="s">
        <v>325</v>
      </c>
      <c r="L44" s="114"/>
      <c r="M44" s="98" t="s">
        <v>30</v>
      </c>
      <c r="N44" s="11" t="s">
        <v>79</v>
      </c>
      <c r="O44" s="5" t="s">
        <v>14</v>
      </c>
      <c r="P44" s="41">
        <v>64</v>
      </c>
      <c r="Q44" s="154">
        <v>6</v>
      </c>
      <c r="R44" s="18">
        <f t="shared" si="9"/>
        <v>384</v>
      </c>
      <c r="S44" s="7">
        <f t="shared" si="0"/>
        <v>7.5</v>
      </c>
      <c r="T44" s="7">
        <f t="shared" si="1"/>
        <v>480</v>
      </c>
      <c r="U44" s="30"/>
    </row>
    <row r="45" spans="1:21">
      <c r="A45" s="114" t="s">
        <v>143</v>
      </c>
      <c r="B45" s="98" t="s">
        <v>80</v>
      </c>
      <c r="C45" s="17" t="s">
        <v>287</v>
      </c>
      <c r="D45" s="36" t="s">
        <v>59</v>
      </c>
      <c r="E45" s="41">
        <v>26.41</v>
      </c>
      <c r="F45" s="18">
        <v>309.8</v>
      </c>
      <c r="G45" s="18">
        <f t="shared" si="8"/>
        <v>8181.82</v>
      </c>
      <c r="H45" s="7" t="e">
        <f t="shared" si="6"/>
        <v>#REF!</v>
      </c>
      <c r="I45" s="7" t="e">
        <f t="shared" si="7"/>
        <v>#REF!</v>
      </c>
      <c r="J45" s="30"/>
      <c r="K45" t="s">
        <v>325</v>
      </c>
      <c r="L45" s="114"/>
      <c r="M45" s="98" t="s">
        <v>80</v>
      </c>
      <c r="N45" s="17" t="s">
        <v>287</v>
      </c>
      <c r="O45" s="36" t="s">
        <v>59</v>
      </c>
      <c r="P45" s="41">
        <v>5.3</v>
      </c>
      <c r="Q45" s="153">
        <v>300</v>
      </c>
      <c r="R45" s="18">
        <f t="shared" si="9"/>
        <v>1590</v>
      </c>
      <c r="S45" s="7">
        <f t="shared" si="0"/>
        <v>375</v>
      </c>
      <c r="T45" s="7">
        <f t="shared" si="1"/>
        <v>1987.5</v>
      </c>
      <c r="U45" s="30"/>
    </row>
    <row r="46" spans="1:21" ht="15" customHeight="1">
      <c r="A46" s="114" t="s">
        <v>144</v>
      </c>
      <c r="B46" s="98" t="s">
        <v>108</v>
      </c>
      <c r="C46" s="17" t="s">
        <v>33</v>
      </c>
      <c r="D46" s="36" t="s">
        <v>59</v>
      </c>
      <c r="E46" s="41">
        <f>E45</f>
        <v>26.41</v>
      </c>
      <c r="F46" s="18">
        <v>158.22999999999999</v>
      </c>
      <c r="G46" s="18">
        <f t="shared" si="8"/>
        <v>4178.8500000000004</v>
      </c>
      <c r="H46" s="7" t="e">
        <f t="shared" si="6"/>
        <v>#REF!</v>
      </c>
      <c r="I46" s="7" t="e">
        <f t="shared" si="7"/>
        <v>#REF!</v>
      </c>
      <c r="J46" s="30"/>
      <c r="K46" t="s">
        <v>325</v>
      </c>
      <c r="L46" s="114"/>
      <c r="M46" s="98" t="s">
        <v>108</v>
      </c>
      <c r="N46" s="17" t="s">
        <v>33</v>
      </c>
      <c r="O46" s="36" t="s">
        <v>59</v>
      </c>
      <c r="P46" s="41">
        <v>5.3</v>
      </c>
      <c r="Q46" s="153">
        <v>80</v>
      </c>
      <c r="R46" s="18">
        <f t="shared" si="9"/>
        <v>424</v>
      </c>
      <c r="S46" s="7">
        <f t="shared" si="0"/>
        <v>100</v>
      </c>
      <c r="T46" s="7">
        <f t="shared" si="1"/>
        <v>530</v>
      </c>
      <c r="U46" s="30"/>
    </row>
    <row r="47" spans="1:21">
      <c r="A47" s="114"/>
      <c r="B47" s="97" t="s">
        <v>145</v>
      </c>
      <c r="C47" s="17" t="s">
        <v>147</v>
      </c>
      <c r="D47" s="93"/>
      <c r="E47" s="41"/>
      <c r="F47" s="18"/>
      <c r="G47" s="18">
        <f t="shared" si="8"/>
        <v>0</v>
      </c>
      <c r="H47" s="7"/>
      <c r="I47" s="7"/>
      <c r="J47" s="30"/>
      <c r="K47" t="s">
        <v>325</v>
      </c>
      <c r="L47" s="114"/>
      <c r="M47" s="98"/>
      <c r="N47" s="17" t="s">
        <v>362</v>
      </c>
      <c r="O47" s="36"/>
      <c r="P47" s="41"/>
      <c r="Q47" s="153"/>
      <c r="R47" s="18"/>
      <c r="S47" s="7">
        <f t="shared" si="0"/>
        <v>0</v>
      </c>
      <c r="T47" s="7">
        <f t="shared" si="1"/>
        <v>0</v>
      </c>
      <c r="U47" s="30"/>
    </row>
    <row r="48" spans="1:21">
      <c r="A48" s="114" t="s">
        <v>240</v>
      </c>
      <c r="B48" s="97" t="s">
        <v>148</v>
      </c>
      <c r="C48" s="17" t="s">
        <v>241</v>
      </c>
      <c r="D48" s="93" t="s">
        <v>55</v>
      </c>
      <c r="E48" s="41">
        <v>300.45999999999998</v>
      </c>
      <c r="F48" s="18">
        <v>39.020000000000003</v>
      </c>
      <c r="G48" s="18">
        <f t="shared" si="8"/>
        <v>11723.95</v>
      </c>
      <c r="H48" s="7" t="e">
        <f t="shared" si="6"/>
        <v>#REF!</v>
      </c>
      <c r="I48" s="7" t="e">
        <f t="shared" si="7"/>
        <v>#REF!</v>
      </c>
      <c r="J48" s="30"/>
      <c r="K48" t="s">
        <v>325</v>
      </c>
      <c r="L48" s="114"/>
      <c r="M48" s="98" t="s">
        <v>343</v>
      </c>
      <c r="N48" s="17" t="s">
        <v>241</v>
      </c>
      <c r="O48" s="93" t="s">
        <v>55</v>
      </c>
      <c r="P48" s="41">
        <v>95</v>
      </c>
      <c r="Q48" s="153">
        <v>28</v>
      </c>
      <c r="R48" s="18">
        <f t="shared" si="9"/>
        <v>2660</v>
      </c>
      <c r="S48" s="7">
        <f t="shared" si="0"/>
        <v>35</v>
      </c>
      <c r="T48" s="7">
        <f t="shared" si="1"/>
        <v>3325</v>
      </c>
      <c r="U48" s="30"/>
    </row>
    <row r="49" spans="1:21">
      <c r="A49" s="114" t="s">
        <v>140</v>
      </c>
      <c r="B49" s="97" t="s">
        <v>288</v>
      </c>
      <c r="C49" s="17" t="s">
        <v>79</v>
      </c>
      <c r="D49" s="93" t="s">
        <v>14</v>
      </c>
      <c r="E49" s="41">
        <v>161.30000000000001</v>
      </c>
      <c r="F49" s="18">
        <v>6.31</v>
      </c>
      <c r="G49" s="18">
        <f t="shared" si="8"/>
        <v>1017.8</v>
      </c>
      <c r="H49" s="7" t="e">
        <f t="shared" si="6"/>
        <v>#REF!</v>
      </c>
      <c r="I49" s="7" t="e">
        <f t="shared" si="7"/>
        <v>#REF!</v>
      </c>
      <c r="J49" s="30"/>
      <c r="K49" t="s">
        <v>325</v>
      </c>
      <c r="L49" s="114"/>
      <c r="M49" s="97" t="s">
        <v>344</v>
      </c>
      <c r="N49" s="17" t="s">
        <v>79</v>
      </c>
      <c r="O49" s="93" t="s">
        <v>14</v>
      </c>
      <c r="P49" s="41">
        <v>30</v>
      </c>
      <c r="Q49" s="153">
        <v>6</v>
      </c>
      <c r="R49" s="18">
        <f t="shared" si="9"/>
        <v>180</v>
      </c>
      <c r="S49" s="7">
        <f t="shared" si="0"/>
        <v>7.5</v>
      </c>
      <c r="T49" s="7">
        <f t="shared" si="1"/>
        <v>225</v>
      </c>
      <c r="U49" s="30"/>
    </row>
    <row r="50" spans="1:21">
      <c r="A50" s="114" t="s">
        <v>143</v>
      </c>
      <c r="B50" s="97" t="s">
        <v>149</v>
      </c>
      <c r="C50" s="17" t="s">
        <v>287</v>
      </c>
      <c r="D50" s="93" t="s">
        <v>59</v>
      </c>
      <c r="E50" s="41">
        <v>20.64</v>
      </c>
      <c r="F50" s="18">
        <v>309.8</v>
      </c>
      <c r="G50" s="18">
        <f t="shared" si="8"/>
        <v>6394.27</v>
      </c>
      <c r="H50" s="7" t="e">
        <f t="shared" si="6"/>
        <v>#REF!</v>
      </c>
      <c r="I50" s="7" t="e">
        <f t="shared" si="7"/>
        <v>#REF!</v>
      </c>
      <c r="J50" s="30"/>
      <c r="K50" t="s">
        <v>325</v>
      </c>
      <c r="L50" s="114"/>
      <c r="M50" s="97" t="s">
        <v>345</v>
      </c>
      <c r="N50" s="17" t="s">
        <v>287</v>
      </c>
      <c r="O50" s="93" t="s">
        <v>59</v>
      </c>
      <c r="P50" s="41">
        <v>3.5</v>
      </c>
      <c r="Q50" s="153">
        <v>300</v>
      </c>
      <c r="R50" s="18">
        <f t="shared" si="9"/>
        <v>1050</v>
      </c>
      <c r="S50" s="7">
        <f t="shared" si="0"/>
        <v>375</v>
      </c>
      <c r="T50" s="7">
        <f t="shared" si="1"/>
        <v>1312.5</v>
      </c>
      <c r="U50" s="30"/>
    </row>
    <row r="51" spans="1:21">
      <c r="A51" s="114" t="s">
        <v>144</v>
      </c>
      <c r="B51" s="97" t="s">
        <v>150</v>
      </c>
      <c r="C51" s="17" t="s">
        <v>33</v>
      </c>
      <c r="D51" s="93" t="s">
        <v>59</v>
      </c>
      <c r="E51" s="41">
        <f>E50</f>
        <v>20.64</v>
      </c>
      <c r="F51" s="18">
        <v>158.22999999999999</v>
      </c>
      <c r="G51" s="18">
        <f t="shared" si="8"/>
        <v>3265.87</v>
      </c>
      <c r="H51" s="7" t="e">
        <f t="shared" si="6"/>
        <v>#REF!</v>
      </c>
      <c r="I51" s="7" t="e">
        <f t="shared" si="7"/>
        <v>#REF!</v>
      </c>
      <c r="J51" s="30"/>
      <c r="K51" t="s">
        <v>325</v>
      </c>
      <c r="L51" s="114"/>
      <c r="M51" s="97" t="s">
        <v>346</v>
      </c>
      <c r="N51" s="17" t="s">
        <v>33</v>
      </c>
      <c r="O51" s="93" t="s">
        <v>59</v>
      </c>
      <c r="P51" s="41">
        <v>3.8</v>
      </c>
      <c r="Q51" s="153">
        <v>75</v>
      </c>
      <c r="R51" s="18">
        <f t="shared" si="9"/>
        <v>285</v>
      </c>
      <c r="S51" s="7">
        <f t="shared" si="0"/>
        <v>93.75</v>
      </c>
      <c r="T51" s="7">
        <f t="shared" si="1"/>
        <v>356.25</v>
      </c>
      <c r="U51" s="30"/>
    </row>
    <row r="52" spans="1:21" ht="15" customHeight="1">
      <c r="A52" s="113"/>
      <c r="B52" s="98"/>
      <c r="C52" s="12" t="s">
        <v>8</v>
      </c>
      <c r="D52" s="5"/>
      <c r="E52" s="41"/>
      <c r="F52" s="7"/>
      <c r="G52" s="7">
        <f>SUM(G41:G51)</f>
        <v>62101.47</v>
      </c>
      <c r="H52" s="7"/>
      <c r="I52" s="7"/>
      <c r="J52" s="29" t="e">
        <f>SUM(I41:I51)</f>
        <v>#REF!</v>
      </c>
      <c r="L52" s="113"/>
      <c r="M52" s="98"/>
      <c r="N52" s="12" t="s">
        <v>8</v>
      </c>
      <c r="O52" s="5"/>
      <c r="P52" s="41"/>
      <c r="Q52" s="152"/>
      <c r="R52" s="7"/>
      <c r="S52" s="7"/>
      <c r="T52" s="7"/>
      <c r="U52" s="29">
        <f>SUM(T41:T51)</f>
        <v>13036.25</v>
      </c>
    </row>
    <row r="53" spans="1:21" ht="15" customHeight="1">
      <c r="A53" s="113"/>
      <c r="B53" s="98"/>
      <c r="C53" s="11"/>
      <c r="D53" s="5"/>
      <c r="E53" s="41"/>
      <c r="F53" s="7"/>
      <c r="G53" s="7"/>
      <c r="H53" s="7"/>
      <c r="I53" s="7"/>
      <c r="J53" s="30"/>
      <c r="L53" s="113"/>
      <c r="M53" s="98"/>
      <c r="N53" s="11"/>
      <c r="O53" s="5"/>
      <c r="P53" s="41"/>
      <c r="Q53" s="152"/>
      <c r="R53" s="7"/>
      <c r="S53" s="7"/>
      <c r="T53" s="7"/>
      <c r="U53" s="30"/>
    </row>
    <row r="54" spans="1:21" ht="15" customHeight="1">
      <c r="A54" s="113"/>
      <c r="B54" s="99">
        <v>4</v>
      </c>
      <c r="C54" s="21" t="s">
        <v>31</v>
      </c>
      <c r="D54" s="5"/>
      <c r="E54" s="41"/>
      <c r="F54" s="7"/>
      <c r="G54" s="7"/>
      <c r="H54" s="7"/>
      <c r="I54" s="7"/>
      <c r="J54" s="30"/>
      <c r="L54" s="113"/>
      <c r="M54" s="99">
        <v>4</v>
      </c>
      <c r="N54" s="21" t="s">
        <v>31</v>
      </c>
      <c r="O54" s="5"/>
      <c r="P54" s="41"/>
      <c r="Q54" s="152"/>
      <c r="R54" s="7"/>
      <c r="S54" s="7"/>
      <c r="T54" s="7"/>
      <c r="U54" s="30"/>
    </row>
    <row r="55" spans="1:21" ht="15" customHeight="1">
      <c r="A55" s="113"/>
      <c r="B55" s="100" t="s">
        <v>32</v>
      </c>
      <c r="C55" s="15" t="s">
        <v>67</v>
      </c>
      <c r="D55" s="5"/>
      <c r="E55" s="41"/>
      <c r="F55" s="7"/>
      <c r="G55" s="7"/>
      <c r="H55" s="7"/>
      <c r="I55" s="7"/>
      <c r="J55" s="31"/>
      <c r="L55" s="113"/>
      <c r="M55" s="100" t="s">
        <v>32</v>
      </c>
      <c r="N55" s="15" t="s">
        <v>67</v>
      </c>
      <c r="O55" s="5"/>
      <c r="P55" s="41"/>
      <c r="Q55" s="152"/>
      <c r="R55" s="7"/>
      <c r="S55" s="7"/>
      <c r="T55" s="7"/>
      <c r="U55" s="31"/>
    </row>
    <row r="56" spans="1:21" ht="25.5">
      <c r="A56" s="113" t="s">
        <v>151</v>
      </c>
      <c r="B56" s="100" t="s">
        <v>68</v>
      </c>
      <c r="C56" s="43" t="s">
        <v>152</v>
      </c>
      <c r="D56" s="40" t="s">
        <v>55</v>
      </c>
      <c r="E56" s="118">
        <v>58</v>
      </c>
      <c r="F56" s="90">
        <v>6.55</v>
      </c>
      <c r="G56" s="90">
        <f>E56*F56</f>
        <v>379.9</v>
      </c>
      <c r="H56" s="7" t="e">
        <f>$H$12*F56</f>
        <v>#REF!</v>
      </c>
      <c r="I56" s="7" t="e">
        <f>E56*H56</f>
        <v>#REF!</v>
      </c>
      <c r="J56" s="31"/>
      <c r="L56" s="113"/>
      <c r="M56" s="100" t="s">
        <v>68</v>
      </c>
      <c r="N56" s="43" t="s">
        <v>152</v>
      </c>
      <c r="O56" s="40" t="s">
        <v>55</v>
      </c>
      <c r="P56" s="118">
        <v>65</v>
      </c>
      <c r="Q56" s="155">
        <v>4</v>
      </c>
      <c r="R56" s="90">
        <f>P56*Q56</f>
        <v>260</v>
      </c>
      <c r="S56" s="7">
        <f t="shared" si="0"/>
        <v>5</v>
      </c>
      <c r="T56" s="7">
        <f t="shared" si="1"/>
        <v>325</v>
      </c>
      <c r="U56" s="31"/>
    </row>
    <row r="57" spans="1:21" ht="20.25" customHeight="1">
      <c r="A57" s="113">
        <v>73549</v>
      </c>
      <c r="B57" s="100" t="s">
        <v>69</v>
      </c>
      <c r="C57" s="19" t="s">
        <v>60</v>
      </c>
      <c r="D57" s="37" t="s">
        <v>55</v>
      </c>
      <c r="E57" s="119">
        <v>1.8839999999999999</v>
      </c>
      <c r="F57" s="26">
        <v>439.38</v>
      </c>
      <c r="G57" s="90">
        <f>E57*F57</f>
        <v>827.79</v>
      </c>
      <c r="H57" s="7" t="e">
        <f>$H$12*F57</f>
        <v>#REF!</v>
      </c>
      <c r="I57" s="7" t="e">
        <f>E57*H57</f>
        <v>#REF!</v>
      </c>
      <c r="J57" s="30"/>
      <c r="L57" s="113"/>
      <c r="M57" s="100"/>
      <c r="N57" s="19"/>
      <c r="O57" s="37"/>
      <c r="P57" s="119"/>
      <c r="Q57" s="156"/>
      <c r="R57" s="90"/>
      <c r="S57" s="7"/>
      <c r="T57" s="7"/>
      <c r="U57" s="30"/>
    </row>
    <row r="58" spans="1:21" ht="15" customHeight="1">
      <c r="A58" s="113"/>
      <c r="B58" s="98"/>
      <c r="C58" s="12" t="s">
        <v>8</v>
      </c>
      <c r="D58" s="5"/>
      <c r="E58" s="41"/>
      <c r="F58" s="7"/>
      <c r="G58" s="7">
        <f>SUM(G56:G57)</f>
        <v>1207.69</v>
      </c>
      <c r="H58" s="7"/>
      <c r="I58" s="7"/>
      <c r="J58" s="29" t="e">
        <f>SUM(I56:I57)</f>
        <v>#REF!</v>
      </c>
      <c r="L58" s="113"/>
      <c r="M58" s="98"/>
      <c r="N58" s="12" t="s">
        <v>8</v>
      </c>
      <c r="O58" s="5"/>
      <c r="P58" s="41"/>
      <c r="Q58" s="152"/>
      <c r="R58" s="7"/>
      <c r="S58" s="7"/>
      <c r="T58" s="7"/>
      <c r="U58" s="29">
        <f>SUM(T56:T57)</f>
        <v>325</v>
      </c>
    </row>
    <row r="59" spans="1:21" ht="15" customHeight="1">
      <c r="A59" s="113"/>
      <c r="B59" s="98"/>
      <c r="C59" s="11"/>
      <c r="D59" s="5"/>
      <c r="E59" s="41"/>
      <c r="F59" s="7"/>
      <c r="G59" s="7"/>
      <c r="H59" s="7"/>
      <c r="I59" s="7"/>
      <c r="J59" s="30"/>
      <c r="L59" s="113"/>
      <c r="M59" s="98"/>
      <c r="N59" s="11"/>
      <c r="O59" s="5"/>
      <c r="P59" s="41"/>
      <c r="Q59" s="152"/>
      <c r="R59" s="7"/>
      <c r="S59" s="7"/>
      <c r="T59" s="7"/>
      <c r="U59" s="30"/>
    </row>
    <row r="60" spans="1:21" ht="15" customHeight="1">
      <c r="A60" s="113"/>
      <c r="B60" s="99">
        <v>5</v>
      </c>
      <c r="C60" s="21" t="s">
        <v>83</v>
      </c>
      <c r="D60" s="5"/>
      <c r="E60" s="41"/>
      <c r="F60" s="7"/>
      <c r="G60" s="7"/>
      <c r="H60" s="7"/>
      <c r="I60" s="7"/>
      <c r="J60" s="30"/>
      <c r="K60" t="s">
        <v>325</v>
      </c>
      <c r="L60" s="113"/>
      <c r="M60" s="99">
        <v>5</v>
      </c>
      <c r="N60" s="21" t="s">
        <v>83</v>
      </c>
      <c r="O60" s="5"/>
      <c r="P60" s="41"/>
      <c r="Q60" s="152"/>
      <c r="R60" s="7"/>
      <c r="S60" s="7"/>
      <c r="T60" s="7"/>
      <c r="U60" s="30"/>
    </row>
    <row r="61" spans="1:21" ht="42.75" customHeight="1">
      <c r="A61" s="113"/>
      <c r="B61" s="99"/>
      <c r="C61" s="21"/>
      <c r="D61" s="42"/>
      <c r="E61" s="41"/>
      <c r="F61" s="7"/>
      <c r="G61" s="7"/>
      <c r="H61" s="7"/>
      <c r="I61" s="7"/>
      <c r="J61" s="30"/>
      <c r="L61" s="113"/>
      <c r="M61" s="99"/>
      <c r="N61" s="131" t="s">
        <v>363</v>
      </c>
      <c r="O61" s="36" t="s">
        <v>55</v>
      </c>
      <c r="P61" s="132">
        <v>14</v>
      </c>
      <c r="Q61" s="152">
        <v>50</v>
      </c>
      <c r="R61" s="18">
        <f>P61*Q61</f>
        <v>700</v>
      </c>
      <c r="S61" s="7">
        <f t="shared" si="0"/>
        <v>62.5</v>
      </c>
      <c r="T61" s="7">
        <f t="shared" si="1"/>
        <v>875</v>
      </c>
      <c r="U61" s="30"/>
    </row>
    <row r="62" spans="1:21" ht="25.5">
      <c r="A62" s="113" t="s">
        <v>154</v>
      </c>
      <c r="B62" s="98" t="s">
        <v>34</v>
      </c>
      <c r="C62" s="17" t="s">
        <v>153</v>
      </c>
      <c r="D62" s="36" t="s">
        <v>55</v>
      </c>
      <c r="E62" s="91">
        <v>372.9</v>
      </c>
      <c r="F62" s="18">
        <v>39.71</v>
      </c>
      <c r="G62" s="18">
        <f>E62*F62</f>
        <v>14807.86</v>
      </c>
      <c r="H62" s="7" t="e">
        <f>$H$12*F62</f>
        <v>#REF!</v>
      </c>
      <c r="I62" s="7" t="e">
        <f>E62*H62</f>
        <v>#REF!</v>
      </c>
      <c r="J62" s="30"/>
      <c r="L62" s="113"/>
      <c r="M62" s="98" t="s">
        <v>34</v>
      </c>
      <c r="N62" s="17" t="s">
        <v>364</v>
      </c>
      <c r="O62" s="36" t="s">
        <v>55</v>
      </c>
      <c r="P62" s="91">
        <v>195</v>
      </c>
      <c r="Q62" s="153">
        <v>39</v>
      </c>
      <c r="R62" s="18">
        <f>P62*Q62</f>
        <v>7605</v>
      </c>
      <c r="S62" s="7">
        <f t="shared" si="0"/>
        <v>48.75</v>
      </c>
      <c r="T62" s="7">
        <f t="shared" si="1"/>
        <v>9506.25</v>
      </c>
      <c r="U62" s="30"/>
    </row>
    <row r="63" spans="1:21" ht="33" customHeight="1">
      <c r="A63" s="114">
        <v>73499</v>
      </c>
      <c r="B63" s="97" t="s">
        <v>111</v>
      </c>
      <c r="C63" s="17" t="s">
        <v>146</v>
      </c>
      <c r="D63" s="117" t="s">
        <v>59</v>
      </c>
      <c r="E63" s="41">
        <v>0.89</v>
      </c>
      <c r="F63" s="18">
        <v>1183.02</v>
      </c>
      <c r="G63" s="18">
        <f>E63*F63</f>
        <v>1052.8900000000001</v>
      </c>
      <c r="H63" s="7" t="e">
        <f>$H$12*F63</f>
        <v>#REF!</v>
      </c>
      <c r="I63" s="7" t="e">
        <f>E63*H63</f>
        <v>#REF!</v>
      </c>
      <c r="J63" s="30"/>
      <c r="L63" s="114"/>
      <c r="M63" s="97" t="s">
        <v>111</v>
      </c>
      <c r="N63" s="17" t="s">
        <v>328</v>
      </c>
      <c r="O63" s="117" t="s">
        <v>59</v>
      </c>
      <c r="P63" s="41">
        <v>0.2</v>
      </c>
      <c r="Q63" s="153">
        <v>300</v>
      </c>
      <c r="R63" s="18">
        <f>P63*Q63</f>
        <v>60</v>
      </c>
      <c r="S63" s="7">
        <f t="shared" si="0"/>
        <v>375</v>
      </c>
      <c r="T63" s="7">
        <f t="shared" si="1"/>
        <v>75</v>
      </c>
      <c r="U63" s="30"/>
    </row>
    <row r="64" spans="1:21" ht="15" customHeight="1">
      <c r="A64" s="113"/>
      <c r="B64" s="92"/>
      <c r="C64" s="12" t="s">
        <v>8</v>
      </c>
      <c r="D64" s="5"/>
      <c r="E64" s="41"/>
      <c r="F64" s="7"/>
      <c r="G64" s="7">
        <f>SUM(G62:G63)</f>
        <v>15860.75</v>
      </c>
      <c r="H64" s="7"/>
      <c r="I64" s="7"/>
      <c r="J64" s="29" t="e">
        <f>SUM(I62:I63)</f>
        <v>#REF!</v>
      </c>
      <c r="L64" s="113"/>
      <c r="M64" s="92"/>
      <c r="N64" s="12" t="s">
        <v>8</v>
      </c>
      <c r="O64" s="5"/>
      <c r="P64" s="41"/>
      <c r="Q64" s="152"/>
      <c r="R64" s="7"/>
      <c r="S64" s="7"/>
      <c r="T64" s="7"/>
      <c r="U64" s="29">
        <f>SUM(T61:T63)</f>
        <v>10456.25</v>
      </c>
    </row>
    <row r="65" spans="1:21" ht="15" customHeight="1">
      <c r="A65" s="113"/>
      <c r="B65" s="101"/>
      <c r="C65" s="21"/>
      <c r="D65" s="5"/>
      <c r="E65" s="41"/>
      <c r="F65" s="7"/>
      <c r="G65" s="7"/>
      <c r="H65" s="7"/>
      <c r="I65" s="7"/>
      <c r="J65" s="30"/>
      <c r="L65" s="113"/>
      <c r="M65" s="101"/>
      <c r="N65" s="21"/>
      <c r="O65" s="5"/>
      <c r="P65" s="41"/>
      <c r="Q65" s="152"/>
      <c r="R65" s="7"/>
      <c r="S65" s="7"/>
      <c r="T65" s="7"/>
      <c r="U65" s="30"/>
    </row>
    <row r="66" spans="1:21" ht="15" customHeight="1">
      <c r="A66" s="113"/>
      <c r="B66" s="99">
        <v>6</v>
      </c>
      <c r="C66" s="21" t="s">
        <v>51</v>
      </c>
      <c r="D66" s="5"/>
      <c r="E66" s="41"/>
      <c r="F66" s="7"/>
      <c r="G66" s="7"/>
      <c r="H66" s="7"/>
      <c r="I66" s="7"/>
      <c r="J66" s="30"/>
      <c r="L66" s="113"/>
      <c r="M66" s="99">
        <v>6</v>
      </c>
      <c r="N66" s="21" t="s">
        <v>51</v>
      </c>
      <c r="O66" s="5"/>
      <c r="P66" s="41"/>
      <c r="Q66" s="152"/>
      <c r="R66" s="7"/>
      <c r="S66" s="7"/>
      <c r="T66" s="7"/>
      <c r="U66" s="30"/>
    </row>
    <row r="67" spans="1:21" ht="15" customHeight="1">
      <c r="A67" s="113"/>
      <c r="B67" s="99"/>
      <c r="C67" s="21"/>
      <c r="D67" s="5"/>
      <c r="E67" s="41"/>
      <c r="F67" s="7"/>
      <c r="G67" s="7"/>
      <c r="H67" s="7"/>
      <c r="I67" s="7"/>
      <c r="J67" s="30"/>
      <c r="L67" s="113"/>
      <c r="M67" s="98" t="s">
        <v>35</v>
      </c>
      <c r="N67" s="14" t="s">
        <v>367</v>
      </c>
      <c r="O67" s="5" t="s">
        <v>55</v>
      </c>
      <c r="P67" s="41">
        <v>95</v>
      </c>
      <c r="Q67" s="152">
        <v>35</v>
      </c>
      <c r="R67" s="7">
        <f>Q67*P67</f>
        <v>3325</v>
      </c>
      <c r="S67" s="7">
        <f t="shared" si="0"/>
        <v>43.75</v>
      </c>
      <c r="T67" s="7">
        <f t="shared" si="1"/>
        <v>4156.25</v>
      </c>
      <c r="U67" s="30"/>
    </row>
    <row r="68" spans="1:21" ht="18.75" customHeight="1">
      <c r="A68" s="113">
        <v>73633</v>
      </c>
      <c r="B68" s="98" t="s">
        <v>35</v>
      </c>
      <c r="C68" s="11" t="s">
        <v>155</v>
      </c>
      <c r="D68" s="5" t="s">
        <v>55</v>
      </c>
      <c r="E68" s="41">
        <v>383.16</v>
      </c>
      <c r="F68" s="89">
        <v>50.65</v>
      </c>
      <c r="G68" s="89">
        <f>E68*F68</f>
        <v>19407.05</v>
      </c>
      <c r="H68" s="7" t="e">
        <f>$H$12*F68</f>
        <v>#REF!</v>
      </c>
      <c r="I68" s="7" t="e">
        <f>E68*H68</f>
        <v>#REF!</v>
      </c>
      <c r="J68" s="30"/>
      <c r="K68" t="s">
        <v>325</v>
      </c>
      <c r="L68" s="113"/>
      <c r="M68" s="98" t="s">
        <v>116</v>
      </c>
      <c r="N68" s="11" t="s">
        <v>365</v>
      </c>
      <c r="O68" s="5" t="s">
        <v>55</v>
      </c>
      <c r="P68" s="41">
        <v>95</v>
      </c>
      <c r="Q68" s="154">
        <v>50</v>
      </c>
      <c r="R68" s="89">
        <f>P68*Q68</f>
        <v>4750</v>
      </c>
      <c r="S68" s="7">
        <f t="shared" si="0"/>
        <v>62.5</v>
      </c>
      <c r="T68" s="7">
        <f t="shared" si="1"/>
        <v>5937.5</v>
      </c>
      <c r="U68" s="30"/>
    </row>
    <row r="69" spans="1:21" ht="25.5">
      <c r="A69" s="113"/>
      <c r="B69" s="98" t="s">
        <v>116</v>
      </c>
      <c r="C69" s="44" t="s">
        <v>319</v>
      </c>
      <c r="D69" s="5" t="s">
        <v>55</v>
      </c>
      <c r="E69" s="41">
        <v>383.16</v>
      </c>
      <c r="F69" s="89">
        <v>4</v>
      </c>
      <c r="G69" s="89">
        <f>E69*F69</f>
        <v>1532.64</v>
      </c>
      <c r="H69" s="7" t="e">
        <f>$H$12*F69</f>
        <v>#REF!</v>
      </c>
      <c r="I69" s="7" t="e">
        <f>E69*H69</f>
        <v>#REF!</v>
      </c>
      <c r="J69" s="30"/>
      <c r="K69" t="s">
        <v>325</v>
      </c>
      <c r="L69" s="113"/>
      <c r="M69" s="98" t="s">
        <v>70</v>
      </c>
      <c r="N69" s="44" t="s">
        <v>366</v>
      </c>
      <c r="O69" s="5" t="s">
        <v>55</v>
      </c>
      <c r="P69" s="41">
        <v>95</v>
      </c>
      <c r="Q69" s="154">
        <v>3.5</v>
      </c>
      <c r="R69" s="89">
        <f>P69*Q69</f>
        <v>332.5</v>
      </c>
      <c r="S69" s="7">
        <f t="shared" si="0"/>
        <v>4.38</v>
      </c>
      <c r="T69" s="7">
        <f t="shared" si="1"/>
        <v>416.1</v>
      </c>
      <c r="U69" s="30"/>
    </row>
    <row r="70" spans="1:21" ht="25.5">
      <c r="A70" s="113">
        <v>72107</v>
      </c>
      <c r="B70" s="98" t="s">
        <v>70</v>
      </c>
      <c r="C70" s="44" t="s">
        <v>156</v>
      </c>
      <c r="D70" s="5" t="s">
        <v>13</v>
      </c>
      <c r="E70" s="41">
        <v>25.7</v>
      </c>
      <c r="F70" s="89">
        <v>19.670000000000002</v>
      </c>
      <c r="G70" s="89">
        <f>E70*F70</f>
        <v>505.52</v>
      </c>
      <c r="H70" s="7" t="e">
        <f>$H$12*F70</f>
        <v>#REF!</v>
      </c>
      <c r="I70" s="7" t="e">
        <f>E70*H70</f>
        <v>#REF!</v>
      </c>
      <c r="J70" s="30"/>
      <c r="K70" t="s">
        <v>325</v>
      </c>
      <c r="L70" s="113"/>
      <c r="M70" s="98" t="s">
        <v>320</v>
      </c>
      <c r="N70" s="44" t="s">
        <v>156</v>
      </c>
      <c r="O70" s="5" t="s">
        <v>13</v>
      </c>
      <c r="P70" s="41">
        <v>30</v>
      </c>
      <c r="Q70" s="154">
        <v>19</v>
      </c>
      <c r="R70" s="89">
        <f>P70*Q70</f>
        <v>570</v>
      </c>
      <c r="S70" s="7">
        <f t="shared" si="0"/>
        <v>23.75</v>
      </c>
      <c r="T70" s="7">
        <f t="shared" si="1"/>
        <v>712.5</v>
      </c>
      <c r="U70" s="30"/>
    </row>
    <row r="71" spans="1:21" ht="25.5">
      <c r="A71" s="113">
        <v>72108</v>
      </c>
      <c r="B71" s="98" t="s">
        <v>320</v>
      </c>
      <c r="C71" s="44" t="s">
        <v>157</v>
      </c>
      <c r="D71" s="5" t="s">
        <v>13</v>
      </c>
      <c r="E71" s="88">
        <v>26</v>
      </c>
      <c r="F71" s="88">
        <v>31.01</v>
      </c>
      <c r="G71" s="89">
        <f>E71*F71</f>
        <v>806.26</v>
      </c>
      <c r="H71" s="54" t="e">
        <f>$H$12*F71</f>
        <v>#REF!</v>
      </c>
      <c r="I71" s="7" t="e">
        <f>E71*H71</f>
        <v>#REF!</v>
      </c>
      <c r="J71" s="53"/>
      <c r="K71" t="s">
        <v>325</v>
      </c>
      <c r="L71" s="113"/>
      <c r="N71" s="44" t="s">
        <v>157</v>
      </c>
      <c r="O71" s="5" t="s">
        <v>13</v>
      </c>
      <c r="P71" s="88">
        <v>30</v>
      </c>
      <c r="Q71" s="157">
        <v>15</v>
      </c>
      <c r="R71" s="89">
        <f>P71*Q71</f>
        <v>450</v>
      </c>
      <c r="S71" s="7">
        <f t="shared" si="0"/>
        <v>18.75</v>
      </c>
      <c r="T71" s="7">
        <f t="shared" si="1"/>
        <v>562.5</v>
      </c>
      <c r="U71" s="53"/>
    </row>
    <row r="72" spans="1:21">
      <c r="A72" s="113"/>
      <c r="B72" s="98"/>
      <c r="C72" s="44"/>
      <c r="D72" s="5"/>
      <c r="E72" s="88"/>
      <c r="F72" s="88"/>
      <c r="G72" s="89"/>
      <c r="H72" s="54"/>
      <c r="I72" s="7"/>
      <c r="J72" s="53"/>
      <c r="L72" s="113"/>
      <c r="N72" s="135" t="s">
        <v>368</v>
      </c>
      <c r="O72" s="10" t="s">
        <v>13</v>
      </c>
      <c r="P72" s="88">
        <v>30</v>
      </c>
      <c r="Q72" s="157">
        <v>15</v>
      </c>
      <c r="R72" s="89">
        <f>P72*Q72</f>
        <v>450</v>
      </c>
      <c r="S72" s="7">
        <f t="shared" si="0"/>
        <v>18.75</v>
      </c>
      <c r="T72" s="7">
        <f t="shared" si="1"/>
        <v>562.5</v>
      </c>
      <c r="U72" s="53"/>
    </row>
    <row r="73" spans="1:21" ht="15" customHeight="1">
      <c r="A73" s="113"/>
      <c r="B73" s="98"/>
      <c r="C73" s="12" t="s">
        <v>8</v>
      </c>
      <c r="D73" s="5"/>
      <c r="E73" s="41"/>
      <c r="F73" s="7"/>
      <c r="G73" s="7">
        <f>SUM(G68:G71)</f>
        <v>22251.47</v>
      </c>
      <c r="H73" s="7"/>
      <c r="I73" s="7"/>
      <c r="J73" s="29" t="e">
        <f>SUM(I68:I71)</f>
        <v>#REF!</v>
      </c>
      <c r="L73" s="113"/>
      <c r="M73" s="98"/>
      <c r="N73" s="12" t="s">
        <v>8</v>
      </c>
      <c r="O73" s="5"/>
      <c r="P73" s="41"/>
      <c r="Q73" s="152"/>
      <c r="R73" s="7"/>
      <c r="S73" s="7"/>
      <c r="T73" s="7"/>
      <c r="U73" s="29">
        <f>SUM(T67:T72)</f>
        <v>12347.35</v>
      </c>
    </row>
    <row r="74" spans="1:21" ht="15" customHeight="1">
      <c r="A74" s="113"/>
      <c r="B74" s="98"/>
      <c r="C74" s="11"/>
      <c r="D74" s="5"/>
      <c r="E74" s="41"/>
      <c r="F74" s="7"/>
      <c r="G74" s="7"/>
      <c r="H74" s="7"/>
      <c r="I74" s="7"/>
      <c r="J74" s="30"/>
      <c r="L74" s="113"/>
      <c r="M74" s="98"/>
      <c r="N74" s="11"/>
      <c r="O74" s="5"/>
      <c r="P74" s="41"/>
      <c r="Q74" s="152"/>
      <c r="R74" s="7"/>
      <c r="S74" s="7"/>
      <c r="T74" s="7"/>
      <c r="U74" s="30"/>
    </row>
    <row r="75" spans="1:21" ht="15" customHeight="1">
      <c r="A75" s="113"/>
      <c r="B75" s="99">
        <v>7</v>
      </c>
      <c r="C75" s="21" t="s">
        <v>17</v>
      </c>
      <c r="D75" s="5"/>
      <c r="E75" s="41"/>
      <c r="F75" s="7"/>
      <c r="G75" s="7"/>
      <c r="H75" s="7"/>
      <c r="I75" s="7"/>
      <c r="J75" s="30"/>
      <c r="L75" s="113"/>
      <c r="M75" s="99">
        <v>7</v>
      </c>
      <c r="N75" s="21" t="s">
        <v>17</v>
      </c>
      <c r="O75" s="5"/>
      <c r="P75" s="41"/>
      <c r="Q75" s="152"/>
      <c r="R75" s="7"/>
      <c r="S75" s="7"/>
      <c r="T75" s="7"/>
      <c r="U75" s="30"/>
    </row>
    <row r="76" spans="1:21" ht="15" customHeight="1">
      <c r="A76" s="114" t="s">
        <v>166</v>
      </c>
      <c r="B76" s="97" t="s">
        <v>36</v>
      </c>
      <c r="C76" s="15" t="s">
        <v>165</v>
      </c>
      <c r="D76" s="5" t="s">
        <v>59</v>
      </c>
      <c r="E76" s="91">
        <v>99.65</v>
      </c>
      <c r="F76" s="18">
        <v>45.19</v>
      </c>
      <c r="G76" s="18">
        <f>E76*F76</f>
        <v>4503.18</v>
      </c>
      <c r="H76" s="7" t="e">
        <f>$H$12*F76</f>
        <v>#REF!</v>
      </c>
      <c r="I76" s="7" t="e">
        <f>E76*H76</f>
        <v>#REF!</v>
      </c>
      <c r="J76" s="30"/>
      <c r="K76" t="s">
        <v>325</v>
      </c>
      <c r="L76" s="114"/>
      <c r="M76" s="97" t="s">
        <v>36</v>
      </c>
      <c r="N76" s="15" t="s">
        <v>165</v>
      </c>
      <c r="O76" s="5" t="s">
        <v>59</v>
      </c>
      <c r="P76" s="91">
        <v>30</v>
      </c>
      <c r="Q76" s="153">
        <v>45.19</v>
      </c>
      <c r="R76" s="18">
        <f>P76*Q76</f>
        <v>1355.7</v>
      </c>
      <c r="S76" s="7">
        <f t="shared" si="0"/>
        <v>56.49</v>
      </c>
      <c r="T76" s="7">
        <f t="shared" si="1"/>
        <v>1694.7</v>
      </c>
      <c r="U76" s="30"/>
    </row>
    <row r="77" spans="1:21" ht="15" customHeight="1">
      <c r="A77" s="114" t="s">
        <v>167</v>
      </c>
      <c r="B77" s="97" t="s">
        <v>158</v>
      </c>
      <c r="C77" s="15" t="s">
        <v>162</v>
      </c>
      <c r="D77" s="40" t="s">
        <v>55</v>
      </c>
      <c r="E77" s="41">
        <v>332.19</v>
      </c>
      <c r="F77" s="18">
        <v>29.41</v>
      </c>
      <c r="G77" s="18">
        <f>E77*F77</f>
        <v>9769.7099999999991</v>
      </c>
      <c r="H77" s="7" t="e">
        <f>$H$12*F77</f>
        <v>#REF!</v>
      </c>
      <c r="I77" s="7" t="e">
        <f>E77*H77</f>
        <v>#REF!</v>
      </c>
      <c r="J77" s="30"/>
      <c r="K77" t="s">
        <v>325</v>
      </c>
      <c r="L77" s="114"/>
      <c r="M77" s="97" t="s">
        <v>158</v>
      </c>
      <c r="N77" s="15" t="s">
        <v>162</v>
      </c>
      <c r="O77" s="40" t="s">
        <v>55</v>
      </c>
      <c r="P77" s="41">
        <v>100</v>
      </c>
      <c r="Q77" s="153">
        <v>29</v>
      </c>
      <c r="R77" s="18">
        <f>P77*Q77</f>
        <v>2900</v>
      </c>
      <c r="S77" s="7">
        <f t="shared" si="0"/>
        <v>36.25</v>
      </c>
      <c r="T77" s="7">
        <f t="shared" si="1"/>
        <v>3625</v>
      </c>
      <c r="U77" s="30"/>
    </row>
    <row r="78" spans="1:21" ht="15" customHeight="1">
      <c r="A78" s="114" t="s">
        <v>168</v>
      </c>
      <c r="B78" s="97" t="s">
        <v>159</v>
      </c>
      <c r="C78" s="17" t="s">
        <v>115</v>
      </c>
      <c r="D78" s="36" t="s">
        <v>55</v>
      </c>
      <c r="E78" s="41">
        <v>332.19</v>
      </c>
      <c r="F78" s="18">
        <v>16.899999999999999</v>
      </c>
      <c r="G78" s="18">
        <f>E78*F78</f>
        <v>5614.01</v>
      </c>
      <c r="H78" s="7" t="e">
        <f>$H$12*F78</f>
        <v>#REF!</v>
      </c>
      <c r="I78" s="7" t="e">
        <f>E78*H78</f>
        <v>#REF!</v>
      </c>
      <c r="J78" s="30"/>
      <c r="K78" t="s">
        <v>325</v>
      </c>
      <c r="L78" s="114"/>
      <c r="M78" s="97" t="s">
        <v>159</v>
      </c>
      <c r="N78" s="17" t="s">
        <v>115</v>
      </c>
      <c r="O78" s="36" t="s">
        <v>55</v>
      </c>
      <c r="P78" s="41">
        <v>100</v>
      </c>
      <c r="Q78" s="153">
        <v>15</v>
      </c>
      <c r="R78" s="18">
        <f>P78*Q78</f>
        <v>1500</v>
      </c>
      <c r="S78" s="7">
        <f t="shared" si="0"/>
        <v>18.75</v>
      </c>
      <c r="T78" s="7">
        <f t="shared" si="1"/>
        <v>1875</v>
      </c>
      <c r="U78" s="30"/>
    </row>
    <row r="79" spans="1:21" ht="15" customHeight="1">
      <c r="A79" s="114" t="s">
        <v>169</v>
      </c>
      <c r="B79" s="97" t="s">
        <v>160</v>
      </c>
      <c r="C79" s="17" t="s">
        <v>163</v>
      </c>
      <c r="D79" s="93" t="s">
        <v>55</v>
      </c>
      <c r="E79" s="41">
        <v>332.19</v>
      </c>
      <c r="F79" s="89">
        <v>59.72</v>
      </c>
      <c r="G79" s="18">
        <f>E79*F79</f>
        <v>19838.39</v>
      </c>
      <c r="H79" s="7" t="e">
        <f>$H$12*F79</f>
        <v>#REF!</v>
      </c>
      <c r="I79" s="7" t="e">
        <f>E79*H79</f>
        <v>#REF!</v>
      </c>
      <c r="J79" s="30"/>
      <c r="K79" t="s">
        <v>325</v>
      </c>
      <c r="L79" s="114"/>
      <c r="M79" s="97" t="s">
        <v>160</v>
      </c>
      <c r="N79" s="17" t="s">
        <v>369</v>
      </c>
      <c r="O79" s="93" t="s">
        <v>55</v>
      </c>
      <c r="P79" s="41">
        <v>87</v>
      </c>
      <c r="Q79" s="154">
        <v>65</v>
      </c>
      <c r="R79" s="18">
        <f>P79*Q79</f>
        <v>5655</v>
      </c>
      <c r="S79" s="7">
        <f t="shared" si="0"/>
        <v>81.25</v>
      </c>
      <c r="T79" s="7">
        <f t="shared" si="1"/>
        <v>7068.75</v>
      </c>
      <c r="U79" s="30"/>
    </row>
    <row r="80" spans="1:21" ht="18" customHeight="1">
      <c r="A80" s="114" t="s">
        <v>170</v>
      </c>
      <c r="B80" s="97" t="s">
        <v>161</v>
      </c>
      <c r="C80" s="17" t="s">
        <v>164</v>
      </c>
      <c r="D80" s="93" t="s">
        <v>13</v>
      </c>
      <c r="E80" s="41">
        <v>181</v>
      </c>
      <c r="F80" s="89">
        <v>10.93</v>
      </c>
      <c r="G80" s="18">
        <f>E80*F80</f>
        <v>1978.33</v>
      </c>
      <c r="H80" s="7" t="e">
        <f>$H$12*F80</f>
        <v>#REF!</v>
      </c>
      <c r="I80" s="7" t="e">
        <f>E80*H80</f>
        <v>#REF!</v>
      </c>
      <c r="J80" s="30"/>
      <c r="K80" t="s">
        <v>325</v>
      </c>
      <c r="L80" s="114"/>
      <c r="M80" s="97" t="s">
        <v>161</v>
      </c>
      <c r="N80" s="17" t="s">
        <v>370</v>
      </c>
      <c r="O80" s="93" t="s">
        <v>13</v>
      </c>
      <c r="P80" s="41">
        <v>90</v>
      </c>
      <c r="Q80" s="154">
        <v>15</v>
      </c>
      <c r="R80" s="18">
        <f>P80*Q80</f>
        <v>1350</v>
      </c>
      <c r="S80" s="7">
        <f t="shared" si="0"/>
        <v>18.75</v>
      </c>
      <c r="T80" s="7">
        <f t="shared" si="1"/>
        <v>1687.5</v>
      </c>
      <c r="U80" s="30"/>
    </row>
    <row r="81" spans="1:24">
      <c r="A81" s="114"/>
      <c r="B81" s="97"/>
      <c r="C81" s="17"/>
      <c r="D81" s="93"/>
      <c r="E81" s="41"/>
      <c r="F81" s="89"/>
      <c r="G81" s="18"/>
      <c r="H81" s="7"/>
      <c r="I81" s="7"/>
      <c r="J81" s="30"/>
      <c r="L81" s="114"/>
      <c r="M81" s="97"/>
      <c r="N81" s="17"/>
      <c r="O81" s="93"/>
      <c r="P81" s="41"/>
      <c r="Q81" s="154"/>
      <c r="R81" s="18"/>
      <c r="S81" s="7"/>
      <c r="T81" s="7"/>
      <c r="U81" s="30"/>
    </row>
    <row r="82" spans="1:24" ht="15" customHeight="1">
      <c r="A82" s="113"/>
      <c r="B82" s="99"/>
      <c r="C82" s="12" t="s">
        <v>8</v>
      </c>
      <c r="D82" s="5"/>
      <c r="E82" s="41"/>
      <c r="F82" s="7"/>
      <c r="G82" s="7">
        <f>SUM(G76:G80)</f>
        <v>41703.620000000003</v>
      </c>
      <c r="H82" s="7"/>
      <c r="I82" s="7"/>
      <c r="J82" s="29" t="e">
        <f>SUM(I76:I80)</f>
        <v>#REF!</v>
      </c>
      <c r="L82" s="113"/>
      <c r="M82" s="99"/>
      <c r="N82" s="12" t="s">
        <v>8</v>
      </c>
      <c r="O82" s="5"/>
      <c r="P82" s="41"/>
      <c r="Q82" s="152"/>
      <c r="R82" s="7"/>
      <c r="S82" s="7"/>
      <c r="T82" s="7"/>
      <c r="U82" s="29">
        <f>SUM(T76:T80)</f>
        <v>15950.95</v>
      </c>
    </row>
    <row r="83" spans="1:24" ht="15" customHeight="1">
      <c r="A83" s="113"/>
      <c r="B83" s="92"/>
      <c r="C83" s="11"/>
      <c r="D83" s="5"/>
      <c r="E83" s="41"/>
      <c r="F83" s="7"/>
      <c r="G83" s="7"/>
      <c r="H83" s="7"/>
      <c r="I83" s="7"/>
      <c r="J83" s="30"/>
      <c r="L83" s="113"/>
      <c r="M83" s="92"/>
      <c r="N83" s="11"/>
      <c r="O83" s="5"/>
      <c r="P83" s="41"/>
      <c r="Q83" s="152"/>
      <c r="R83" s="7"/>
      <c r="S83" s="7"/>
      <c r="T83" s="7"/>
      <c r="U83" s="30"/>
    </row>
    <row r="84" spans="1:24" ht="15" customHeight="1">
      <c r="A84" s="113"/>
      <c r="B84" s="99">
        <v>8</v>
      </c>
      <c r="C84" s="21" t="s">
        <v>49</v>
      </c>
      <c r="D84" s="5"/>
      <c r="E84" s="41"/>
      <c r="F84" s="7"/>
      <c r="G84" s="7"/>
      <c r="H84" s="7"/>
      <c r="I84" s="7"/>
      <c r="J84" s="30"/>
      <c r="K84" t="s">
        <v>325</v>
      </c>
      <c r="L84" s="113"/>
      <c r="M84" s="99">
        <v>8</v>
      </c>
      <c r="N84" s="21" t="s">
        <v>49</v>
      </c>
      <c r="O84" s="5"/>
      <c r="P84" s="41"/>
      <c r="Q84" s="152"/>
      <c r="R84" s="7"/>
      <c r="S84" s="7"/>
      <c r="T84" s="7"/>
      <c r="U84" s="30"/>
    </row>
    <row r="85" spans="1:24" ht="15" customHeight="1">
      <c r="A85" s="113"/>
      <c r="B85" s="98" t="s">
        <v>37</v>
      </c>
      <c r="C85" s="11" t="s">
        <v>71</v>
      </c>
      <c r="D85" s="5"/>
      <c r="E85" s="41"/>
      <c r="F85" s="7"/>
      <c r="G85" s="7"/>
      <c r="H85" s="7"/>
      <c r="I85" s="7"/>
      <c r="J85" s="30"/>
      <c r="L85" s="113"/>
      <c r="M85" s="98" t="s">
        <v>37</v>
      </c>
      <c r="N85" s="94" t="s">
        <v>71</v>
      </c>
      <c r="O85" s="5"/>
      <c r="P85" s="41"/>
      <c r="Q85" s="152"/>
      <c r="R85" s="7"/>
      <c r="S85" s="7"/>
      <c r="T85" s="7"/>
      <c r="U85" s="30"/>
    </row>
    <row r="86" spans="1:24" ht="15" customHeight="1">
      <c r="A86" s="114" t="s">
        <v>176</v>
      </c>
      <c r="B86" s="98" t="s">
        <v>46</v>
      </c>
      <c r="C86" s="17" t="s">
        <v>289</v>
      </c>
      <c r="D86" s="36" t="s">
        <v>55</v>
      </c>
      <c r="E86" s="41">
        <v>372.9</v>
      </c>
      <c r="F86" s="18">
        <v>4.29</v>
      </c>
      <c r="G86" s="18">
        <f>E86*F86</f>
        <v>1599.74</v>
      </c>
      <c r="H86" s="7" t="e">
        <f>$H$12*F86</f>
        <v>#REF!</v>
      </c>
      <c r="I86" s="7" t="e">
        <f>E86*H86</f>
        <v>#REF!</v>
      </c>
      <c r="J86" s="30"/>
      <c r="L86" s="114"/>
      <c r="M86" s="98" t="s">
        <v>46</v>
      </c>
      <c r="N86" s="17" t="s">
        <v>289</v>
      </c>
      <c r="O86" s="36" t="s">
        <v>55</v>
      </c>
      <c r="P86" s="41">
        <v>125</v>
      </c>
      <c r="Q86" s="153">
        <v>3.5</v>
      </c>
      <c r="R86" s="18">
        <f>P86*Q86</f>
        <v>437.5</v>
      </c>
      <c r="S86" s="7">
        <f t="shared" ref="S86:S145" si="10">$S$12*Q86</f>
        <v>4.38</v>
      </c>
      <c r="T86" s="7">
        <f t="shared" ref="T86:T145" si="11">P86*S86</f>
        <v>547.5</v>
      </c>
      <c r="U86" s="30"/>
    </row>
    <row r="87" spans="1:24" ht="15" customHeight="1">
      <c r="A87" s="114" t="s">
        <v>172</v>
      </c>
      <c r="B87" s="98" t="s">
        <v>47</v>
      </c>
      <c r="C87" s="94" t="s">
        <v>171</v>
      </c>
      <c r="D87" s="5" t="s">
        <v>55</v>
      </c>
      <c r="E87" s="91">
        <v>212.34</v>
      </c>
      <c r="F87" s="7">
        <v>21.57</v>
      </c>
      <c r="G87" s="18">
        <f t="shared" ref="G87:G95" si="12">E87*F87</f>
        <v>4580.17</v>
      </c>
      <c r="H87" s="7" t="e">
        <f>$H$12*F87</f>
        <v>#REF!</v>
      </c>
      <c r="I87" s="7" t="e">
        <f>E87*H87</f>
        <v>#REF!</v>
      </c>
      <c r="J87" s="30"/>
      <c r="L87" s="114"/>
      <c r="M87" s="98" t="s">
        <v>47</v>
      </c>
      <c r="N87" s="94" t="s">
        <v>171</v>
      </c>
      <c r="O87" s="5" t="s">
        <v>55</v>
      </c>
      <c r="P87" s="91">
        <f>P86</f>
        <v>125</v>
      </c>
      <c r="Q87" s="152">
        <v>23</v>
      </c>
      <c r="R87" s="18">
        <f>P87*Q87</f>
        <v>2875</v>
      </c>
      <c r="S87" s="7">
        <f t="shared" si="10"/>
        <v>28.75</v>
      </c>
      <c r="T87" s="7">
        <f t="shared" si="11"/>
        <v>3593.75</v>
      </c>
      <c r="U87" s="30"/>
    </row>
    <row r="88" spans="1:24" ht="15" customHeight="1">
      <c r="A88" s="114" t="s">
        <v>175</v>
      </c>
      <c r="B88" s="98" t="s">
        <v>174</v>
      </c>
      <c r="C88" s="94" t="s">
        <v>173</v>
      </c>
      <c r="D88" s="10" t="s">
        <v>55</v>
      </c>
      <c r="E88" s="91">
        <v>160.56</v>
      </c>
      <c r="F88" s="7">
        <v>22.75</v>
      </c>
      <c r="G88" s="18">
        <f t="shared" si="12"/>
        <v>3652.74</v>
      </c>
      <c r="H88" s="7" t="e">
        <f>$H$12*F88</f>
        <v>#REF!</v>
      </c>
      <c r="I88" s="7" t="e">
        <f>E88*H88</f>
        <v>#REF!</v>
      </c>
      <c r="J88" s="30"/>
      <c r="L88" s="114"/>
      <c r="M88" s="98" t="s">
        <v>174</v>
      </c>
      <c r="N88" s="94" t="s">
        <v>548</v>
      </c>
      <c r="O88" s="5" t="s">
        <v>55</v>
      </c>
      <c r="P88" s="91">
        <v>51</v>
      </c>
      <c r="Q88" s="152">
        <v>30</v>
      </c>
      <c r="R88" s="18">
        <f>P88*Q88</f>
        <v>1530</v>
      </c>
      <c r="S88" s="7">
        <f t="shared" si="10"/>
        <v>37.5</v>
      </c>
      <c r="T88" s="7">
        <f t="shared" si="11"/>
        <v>1912.5</v>
      </c>
      <c r="U88" s="30"/>
    </row>
    <row r="89" spans="1:24" ht="15" customHeight="1">
      <c r="A89" s="114" t="s">
        <v>242</v>
      </c>
      <c r="B89" s="98" t="s">
        <v>182</v>
      </c>
      <c r="C89" s="94" t="s">
        <v>181</v>
      </c>
      <c r="D89" s="10" t="s">
        <v>55</v>
      </c>
      <c r="E89" s="91">
        <v>75.95</v>
      </c>
      <c r="F89" s="7">
        <v>33.92</v>
      </c>
      <c r="G89" s="18">
        <f t="shared" si="12"/>
        <v>2576.2199999999998</v>
      </c>
      <c r="H89" s="7" t="e">
        <f>$H$12*F89</f>
        <v>#REF!</v>
      </c>
      <c r="I89" s="7" t="e">
        <f>E89*H89</f>
        <v>#REF!</v>
      </c>
      <c r="J89" s="30"/>
      <c r="L89" s="114"/>
      <c r="M89" s="98"/>
      <c r="N89" s="94"/>
      <c r="O89" s="10"/>
      <c r="P89" s="91"/>
      <c r="Q89" s="152"/>
      <c r="R89" s="18"/>
      <c r="S89" s="7"/>
      <c r="T89" s="7"/>
      <c r="U89" s="30"/>
      <c r="X89" s="163"/>
    </row>
    <row r="90" spans="1:24" ht="15" customHeight="1">
      <c r="A90" s="113"/>
      <c r="B90" s="98" t="s">
        <v>38</v>
      </c>
      <c r="C90" s="11" t="s">
        <v>72</v>
      </c>
      <c r="D90" s="42"/>
      <c r="E90" s="41"/>
      <c r="F90" s="7"/>
      <c r="G90" s="18"/>
      <c r="H90" s="7"/>
      <c r="I90" s="7"/>
      <c r="J90" s="30"/>
      <c r="K90" t="s">
        <v>325</v>
      </c>
      <c r="L90" s="113"/>
      <c r="M90" s="98" t="s">
        <v>38</v>
      </c>
      <c r="N90" s="11" t="s">
        <v>72</v>
      </c>
      <c r="O90" s="42"/>
      <c r="P90" s="41"/>
      <c r="Q90" s="152"/>
      <c r="R90" s="18"/>
      <c r="S90" s="7"/>
      <c r="T90" s="7"/>
      <c r="U90" s="30"/>
    </row>
    <row r="91" spans="1:24" ht="15" customHeight="1">
      <c r="A91" s="114" t="s">
        <v>176</v>
      </c>
      <c r="B91" s="98" t="s">
        <v>48</v>
      </c>
      <c r="C91" s="17" t="s">
        <v>290</v>
      </c>
      <c r="D91" s="10" t="s">
        <v>55</v>
      </c>
      <c r="E91" s="41">
        <v>372.9</v>
      </c>
      <c r="F91" s="18">
        <v>4.29</v>
      </c>
      <c r="G91" s="18">
        <f t="shared" si="12"/>
        <v>1599.74</v>
      </c>
      <c r="H91" s="7" t="e">
        <f>$H$12*F91</f>
        <v>#REF!</v>
      </c>
      <c r="I91" s="7" t="e">
        <f>E91*H91</f>
        <v>#REF!</v>
      </c>
      <c r="J91" s="30"/>
      <c r="K91" t="s">
        <v>325</v>
      </c>
      <c r="L91" s="114"/>
      <c r="M91" s="98" t="s">
        <v>48</v>
      </c>
      <c r="N91" s="17" t="s">
        <v>290</v>
      </c>
      <c r="O91" s="10" t="s">
        <v>55</v>
      </c>
      <c r="P91" s="41">
        <v>145</v>
      </c>
      <c r="Q91" s="153">
        <f>Q86</f>
        <v>3.5</v>
      </c>
      <c r="R91" s="18">
        <f>P91*Q91</f>
        <v>507.5</v>
      </c>
      <c r="S91" s="7">
        <f t="shared" si="10"/>
        <v>4.38</v>
      </c>
      <c r="T91" s="7">
        <f t="shared" si="11"/>
        <v>635.1</v>
      </c>
      <c r="U91" s="30"/>
    </row>
    <row r="92" spans="1:24" ht="15" customHeight="1">
      <c r="A92" s="114" t="s">
        <v>172</v>
      </c>
      <c r="B92" s="98" t="s">
        <v>73</v>
      </c>
      <c r="C92" s="94" t="s">
        <v>171</v>
      </c>
      <c r="D92" s="10" t="s">
        <v>55</v>
      </c>
      <c r="E92" s="41">
        <f>E91</f>
        <v>372.9</v>
      </c>
      <c r="F92" s="18">
        <v>21.57</v>
      </c>
      <c r="G92" s="18">
        <f t="shared" si="12"/>
        <v>8043.45</v>
      </c>
      <c r="H92" s="7" t="e">
        <f>$H$12*F92</f>
        <v>#REF!</v>
      </c>
      <c r="I92" s="7" t="e">
        <f>E92*H92</f>
        <v>#REF!</v>
      </c>
      <c r="J92" s="30"/>
      <c r="K92" t="s">
        <v>325</v>
      </c>
      <c r="L92" s="114"/>
      <c r="M92" s="98" t="s">
        <v>73</v>
      </c>
      <c r="N92" s="94" t="s">
        <v>171</v>
      </c>
      <c r="O92" s="10" t="s">
        <v>55</v>
      </c>
      <c r="P92" s="41">
        <f>P91</f>
        <v>145</v>
      </c>
      <c r="Q92" s="153">
        <v>23</v>
      </c>
      <c r="R92" s="18">
        <f>P92*Q92</f>
        <v>3335</v>
      </c>
      <c r="S92" s="7">
        <f t="shared" si="10"/>
        <v>28.75</v>
      </c>
      <c r="T92" s="7">
        <f t="shared" si="11"/>
        <v>4168.75</v>
      </c>
      <c r="U92" s="30"/>
    </row>
    <row r="93" spans="1:24" ht="15" customHeight="1">
      <c r="A93" s="113"/>
      <c r="B93" s="98" t="s">
        <v>74</v>
      </c>
      <c r="C93" s="13" t="s">
        <v>52</v>
      </c>
      <c r="D93" s="5"/>
      <c r="E93" s="41"/>
      <c r="F93" s="7"/>
      <c r="G93" s="18"/>
      <c r="H93" s="7"/>
      <c r="I93" s="7"/>
      <c r="J93" s="30"/>
      <c r="K93" t="s">
        <v>325</v>
      </c>
      <c r="L93" s="113"/>
      <c r="M93" s="98" t="s">
        <v>74</v>
      </c>
      <c r="N93" s="13" t="s">
        <v>52</v>
      </c>
      <c r="O93" s="5"/>
      <c r="P93" s="41"/>
      <c r="Q93" s="152"/>
      <c r="R93" s="18"/>
      <c r="S93" s="7"/>
      <c r="T93" s="7"/>
      <c r="U93" s="30"/>
    </row>
    <row r="94" spans="1:24">
      <c r="A94" s="113">
        <v>5975</v>
      </c>
      <c r="B94" s="98" t="s">
        <v>75</v>
      </c>
      <c r="C94" s="17" t="s">
        <v>177</v>
      </c>
      <c r="D94" s="36" t="s">
        <v>55</v>
      </c>
      <c r="E94" s="41">
        <v>332.19</v>
      </c>
      <c r="F94" s="18">
        <v>7.32</v>
      </c>
      <c r="G94" s="18">
        <f t="shared" si="12"/>
        <v>2431.63</v>
      </c>
      <c r="H94" s="7" t="e">
        <f>$H$12*F94</f>
        <v>#REF!</v>
      </c>
      <c r="I94" s="7" t="e">
        <f>E94*H94</f>
        <v>#REF!</v>
      </c>
      <c r="J94" s="30"/>
      <c r="K94" t="s">
        <v>325</v>
      </c>
      <c r="L94" s="113"/>
      <c r="M94" s="98" t="s">
        <v>75</v>
      </c>
      <c r="N94" s="17" t="s">
        <v>177</v>
      </c>
      <c r="O94" s="36" t="s">
        <v>55</v>
      </c>
      <c r="P94" s="41">
        <v>100</v>
      </c>
      <c r="Q94" s="153">
        <f>Q86</f>
        <v>3.5</v>
      </c>
      <c r="R94" s="18">
        <f>P94*Q94</f>
        <v>350</v>
      </c>
      <c r="S94" s="7">
        <f t="shared" si="10"/>
        <v>4.38</v>
      </c>
      <c r="T94" s="7">
        <f t="shared" si="11"/>
        <v>438</v>
      </c>
      <c r="U94" s="30"/>
    </row>
    <row r="95" spans="1:24">
      <c r="A95" s="114" t="s">
        <v>179</v>
      </c>
      <c r="B95" s="98" t="s">
        <v>178</v>
      </c>
      <c r="C95" s="94" t="s">
        <v>180</v>
      </c>
      <c r="D95" s="116" t="s">
        <v>55</v>
      </c>
      <c r="E95" s="41">
        <f>E94</f>
        <v>332.19</v>
      </c>
      <c r="F95" s="18">
        <v>22.54</v>
      </c>
      <c r="G95" s="18">
        <f t="shared" si="12"/>
        <v>7487.56</v>
      </c>
      <c r="H95" s="7" t="e">
        <f>$H$12*F95</f>
        <v>#REF!</v>
      </c>
      <c r="I95" s="7" t="e">
        <f>E95*H95</f>
        <v>#REF!</v>
      </c>
      <c r="J95" s="30"/>
      <c r="K95" t="s">
        <v>325</v>
      </c>
      <c r="L95" s="114"/>
      <c r="M95" s="98" t="s">
        <v>178</v>
      </c>
      <c r="N95" s="94" t="s">
        <v>180</v>
      </c>
      <c r="O95" s="116" t="s">
        <v>55</v>
      </c>
      <c r="P95" s="41">
        <v>100</v>
      </c>
      <c r="Q95" s="153">
        <v>23</v>
      </c>
      <c r="R95" s="18">
        <f>P95*Q95</f>
        <v>2300</v>
      </c>
      <c r="S95" s="7">
        <f t="shared" si="10"/>
        <v>28.75</v>
      </c>
      <c r="T95" s="7">
        <f t="shared" si="11"/>
        <v>2875</v>
      </c>
      <c r="U95" s="30"/>
      <c r="X95" s="163"/>
    </row>
    <row r="96" spans="1:24" ht="15" customHeight="1">
      <c r="A96" s="113"/>
      <c r="B96" s="92"/>
      <c r="C96" s="12" t="s">
        <v>8</v>
      </c>
      <c r="D96" s="5"/>
      <c r="E96" s="41"/>
      <c r="F96" s="7"/>
      <c r="G96" s="7">
        <f>SUM(G86:G95)</f>
        <v>31971.25</v>
      </c>
      <c r="H96" s="7"/>
      <c r="I96" s="7"/>
      <c r="J96" s="29" t="e">
        <f>SUM(I86:I95)</f>
        <v>#REF!</v>
      </c>
      <c r="L96" s="113"/>
      <c r="M96" s="92"/>
      <c r="N96" s="12" t="s">
        <v>8</v>
      </c>
      <c r="O96" s="5"/>
      <c r="P96" s="41"/>
      <c r="Q96" s="152"/>
      <c r="R96" s="7"/>
      <c r="S96" s="7"/>
      <c r="T96" s="7"/>
      <c r="U96" s="29">
        <f>SUM(T86:T95)</f>
        <v>14170.6</v>
      </c>
    </row>
    <row r="97" spans="1:25" ht="15" customHeight="1">
      <c r="A97" s="113"/>
      <c r="B97" s="92"/>
      <c r="C97" s="21"/>
      <c r="D97" s="5"/>
      <c r="E97" s="41"/>
      <c r="F97" s="7"/>
      <c r="G97" s="7"/>
      <c r="H97" s="7"/>
      <c r="I97" s="7"/>
      <c r="J97" s="30"/>
      <c r="L97" s="113"/>
      <c r="M97" s="92"/>
      <c r="N97" s="21"/>
      <c r="O97" s="5"/>
      <c r="P97" s="41"/>
      <c r="Q97" s="152"/>
      <c r="R97" s="7"/>
      <c r="S97" s="7"/>
      <c r="T97" s="7"/>
      <c r="U97" s="30"/>
    </row>
    <row r="98" spans="1:25" ht="15" customHeight="1">
      <c r="A98" s="113"/>
      <c r="B98" s="99">
        <v>9</v>
      </c>
      <c r="C98" s="21" t="s">
        <v>109</v>
      </c>
      <c r="D98" s="5"/>
      <c r="E98" s="41"/>
      <c r="F98" s="7"/>
      <c r="G98" s="7"/>
      <c r="H98" s="7"/>
      <c r="I98" s="7"/>
      <c r="J98" s="30"/>
      <c r="L98" s="113"/>
      <c r="M98" s="99">
        <v>9</v>
      </c>
      <c r="N98" s="21" t="s">
        <v>109</v>
      </c>
      <c r="O98" s="5"/>
      <c r="P98" s="41"/>
      <c r="Q98" s="152"/>
      <c r="R98" s="7"/>
      <c r="S98" s="7"/>
      <c r="T98" s="7"/>
      <c r="U98" s="30"/>
    </row>
    <row r="99" spans="1:25" ht="15" customHeight="1">
      <c r="A99" s="113"/>
      <c r="B99" s="98" t="s">
        <v>39</v>
      </c>
      <c r="C99" s="11" t="s">
        <v>18</v>
      </c>
      <c r="D99" s="5"/>
      <c r="E99" s="41"/>
      <c r="F99" s="7"/>
      <c r="G99" s="7"/>
      <c r="H99" s="7"/>
      <c r="I99" s="7"/>
      <c r="J99" s="30"/>
      <c r="L99" s="113"/>
      <c r="M99" s="98" t="s">
        <v>39</v>
      </c>
      <c r="N99" s="11" t="s">
        <v>18</v>
      </c>
      <c r="O99" s="5"/>
      <c r="P99" s="41"/>
      <c r="Q99" s="152"/>
      <c r="R99" s="7"/>
      <c r="S99" s="7"/>
      <c r="T99" s="7"/>
      <c r="U99" s="30"/>
    </row>
    <row r="100" spans="1:25" ht="25.5" hidden="1">
      <c r="A100" s="121" t="s">
        <v>205</v>
      </c>
      <c r="B100" s="97" t="s">
        <v>42</v>
      </c>
      <c r="C100" s="17" t="s">
        <v>199</v>
      </c>
      <c r="D100" s="10" t="s">
        <v>19</v>
      </c>
      <c r="E100" s="41">
        <v>6</v>
      </c>
      <c r="F100" s="89">
        <f>251.16+60.88</f>
        <v>312.04000000000002</v>
      </c>
      <c r="G100" s="89">
        <f>E100*F100</f>
        <v>1872.24</v>
      </c>
      <c r="H100" s="7" t="e">
        <f>$H$12*F100</f>
        <v>#REF!</v>
      </c>
      <c r="I100" s="7" t="e">
        <f>E100*H100</f>
        <v>#REF!</v>
      </c>
      <c r="J100" s="30"/>
      <c r="L100" s="121"/>
      <c r="M100" s="97"/>
      <c r="N100" s="17"/>
      <c r="O100" s="10"/>
      <c r="P100" s="41"/>
      <c r="Q100" s="154"/>
      <c r="R100" s="89"/>
      <c r="S100" s="7">
        <f t="shared" si="10"/>
        <v>0</v>
      </c>
      <c r="T100" s="7">
        <f t="shared" si="11"/>
        <v>0</v>
      </c>
      <c r="U100" s="30"/>
    </row>
    <row r="101" spans="1:25" ht="25.5" hidden="1">
      <c r="A101" s="121" t="s">
        <v>206</v>
      </c>
      <c r="B101" s="97" t="s">
        <v>43</v>
      </c>
      <c r="C101" s="17" t="s">
        <v>200</v>
      </c>
      <c r="D101" s="10" t="s">
        <v>19</v>
      </c>
      <c r="E101" s="41">
        <v>5</v>
      </c>
      <c r="F101" s="89">
        <f>267.76+60.88</f>
        <v>328.64</v>
      </c>
      <c r="G101" s="89">
        <f t="shared" ref="G101:G109" si="13">E101*F101</f>
        <v>1643.2</v>
      </c>
      <c r="H101" s="7" t="e">
        <f>$H$12*F101</f>
        <v>#REF!</v>
      </c>
      <c r="I101" s="7" t="e">
        <f>E101*H101</f>
        <v>#REF!</v>
      </c>
      <c r="J101" s="30"/>
      <c r="L101" s="121"/>
      <c r="M101" s="97"/>
      <c r="N101" s="17"/>
      <c r="O101" s="10"/>
      <c r="P101" s="41"/>
      <c r="Q101" s="154"/>
      <c r="R101" s="89"/>
      <c r="S101" s="7">
        <f t="shared" si="10"/>
        <v>0</v>
      </c>
      <c r="T101" s="7">
        <f t="shared" si="11"/>
        <v>0</v>
      </c>
      <c r="U101" s="30"/>
    </row>
    <row r="102" spans="1:25" ht="25.5" hidden="1">
      <c r="A102" s="121" t="s">
        <v>204</v>
      </c>
      <c r="B102" s="97" t="s">
        <v>113</v>
      </c>
      <c r="C102" s="17" t="s">
        <v>201</v>
      </c>
      <c r="D102" s="10" t="s">
        <v>19</v>
      </c>
      <c r="E102" s="41">
        <v>2</v>
      </c>
      <c r="F102" s="89">
        <f>345.12+4*34.12</f>
        <v>481.6</v>
      </c>
      <c r="G102" s="89">
        <f t="shared" si="13"/>
        <v>963.2</v>
      </c>
      <c r="H102" s="7" t="e">
        <f>$H$12*F102</f>
        <v>#REF!</v>
      </c>
      <c r="I102" s="7" t="e">
        <f>E102*H102</f>
        <v>#REF!</v>
      </c>
      <c r="J102" s="30"/>
      <c r="L102" s="121"/>
      <c r="M102" s="97"/>
      <c r="N102" s="17"/>
      <c r="O102" s="10"/>
      <c r="P102" s="41"/>
      <c r="Q102" s="154"/>
      <c r="R102" s="89"/>
      <c r="S102" s="7">
        <f t="shared" si="10"/>
        <v>0</v>
      </c>
      <c r="T102" s="7">
        <f t="shared" si="11"/>
        <v>0</v>
      </c>
      <c r="U102" s="30"/>
    </row>
    <row r="103" spans="1:25" ht="25.5" hidden="1">
      <c r="A103" s="114" t="s">
        <v>197</v>
      </c>
      <c r="B103" s="97" t="s">
        <v>114</v>
      </c>
      <c r="C103" s="17" t="s">
        <v>202</v>
      </c>
      <c r="D103" s="10" t="s">
        <v>19</v>
      </c>
      <c r="E103" s="41">
        <v>2</v>
      </c>
      <c r="F103" s="89">
        <v>283.54000000000002</v>
      </c>
      <c r="G103" s="89">
        <f t="shared" si="13"/>
        <v>567.08000000000004</v>
      </c>
      <c r="H103" s="7" t="e">
        <f>$H$12*F103</f>
        <v>#REF!</v>
      </c>
      <c r="I103" s="7" t="e">
        <f>E103*H103</f>
        <v>#REF!</v>
      </c>
      <c r="J103" s="30"/>
      <c r="L103" s="114"/>
      <c r="M103" s="97"/>
      <c r="N103" s="17"/>
      <c r="O103" s="10"/>
      <c r="P103" s="41"/>
      <c r="Q103" s="154"/>
      <c r="R103" s="89"/>
      <c r="S103" s="7">
        <f t="shared" si="10"/>
        <v>0</v>
      </c>
      <c r="T103" s="7">
        <f t="shared" si="11"/>
        <v>0</v>
      </c>
      <c r="U103" s="30"/>
    </row>
    <row r="104" spans="1:25" ht="17.25" customHeight="1">
      <c r="A104" s="114" t="s">
        <v>198</v>
      </c>
      <c r="B104" s="97" t="s">
        <v>196</v>
      </c>
      <c r="C104" s="17" t="s">
        <v>203</v>
      </c>
      <c r="D104" s="10" t="s">
        <v>19</v>
      </c>
      <c r="E104" s="41">
        <v>5</v>
      </c>
      <c r="F104" s="89">
        <v>248.11</v>
      </c>
      <c r="G104" s="89">
        <f t="shared" si="13"/>
        <v>1240.55</v>
      </c>
      <c r="H104" s="7" t="e">
        <f>$H$12*F104</f>
        <v>#REF!</v>
      </c>
      <c r="I104" s="7" t="e">
        <f>E104*H104</f>
        <v>#REF!</v>
      </c>
      <c r="J104" s="30"/>
      <c r="K104" t="s">
        <v>325</v>
      </c>
      <c r="L104" s="114"/>
      <c r="M104" s="97" t="s">
        <v>42</v>
      </c>
      <c r="N104" s="17" t="s">
        <v>569</v>
      </c>
      <c r="O104" s="10" t="s">
        <v>55</v>
      </c>
      <c r="P104" s="41">
        <v>4.2</v>
      </c>
      <c r="Q104" s="154">
        <v>300</v>
      </c>
      <c r="R104" s="89">
        <f>P104*Q104</f>
        <v>1260</v>
      </c>
      <c r="S104" s="7">
        <f t="shared" si="10"/>
        <v>375</v>
      </c>
      <c r="T104" s="7">
        <f t="shared" si="11"/>
        <v>1575</v>
      </c>
      <c r="U104" s="30"/>
    </row>
    <row r="105" spans="1:25">
      <c r="A105" s="114"/>
      <c r="B105" s="97"/>
      <c r="C105" s="17"/>
      <c r="D105" s="10"/>
      <c r="E105" s="41"/>
      <c r="F105" s="89"/>
      <c r="G105" s="89"/>
      <c r="H105" s="7"/>
      <c r="I105" s="7"/>
      <c r="J105" s="30"/>
      <c r="L105" s="114"/>
      <c r="M105" s="97"/>
      <c r="N105" s="17" t="s">
        <v>559</v>
      </c>
      <c r="O105" s="10" t="s">
        <v>371</v>
      </c>
      <c r="P105" s="41">
        <v>2</v>
      </c>
      <c r="Q105" s="154">
        <v>250</v>
      </c>
      <c r="R105" s="89">
        <f>P105*Q105</f>
        <v>500</v>
      </c>
      <c r="S105" s="7">
        <f t="shared" si="10"/>
        <v>312.5</v>
      </c>
      <c r="T105" s="7">
        <f t="shared" si="11"/>
        <v>625</v>
      </c>
      <c r="U105" s="30"/>
    </row>
    <row r="106" spans="1:25">
      <c r="A106" s="114"/>
      <c r="B106" s="97"/>
      <c r="C106" s="17"/>
      <c r="D106" s="10"/>
      <c r="E106" s="41"/>
      <c r="F106" s="89"/>
      <c r="G106" s="89"/>
      <c r="H106" s="7"/>
      <c r="I106" s="7"/>
      <c r="J106" s="30"/>
      <c r="L106" s="114"/>
      <c r="M106" s="97"/>
      <c r="N106" s="17" t="s">
        <v>560</v>
      </c>
      <c r="O106" s="10" t="s">
        <v>371</v>
      </c>
      <c r="P106" s="41">
        <v>1</v>
      </c>
      <c r="Q106" s="154">
        <v>250</v>
      </c>
      <c r="R106" s="89">
        <f>P106*Q106</f>
        <v>250</v>
      </c>
      <c r="S106" s="7">
        <f t="shared" si="10"/>
        <v>312.5</v>
      </c>
      <c r="T106" s="7">
        <f t="shared" si="11"/>
        <v>312.5</v>
      </c>
      <c r="U106" s="30"/>
    </row>
    <row r="107" spans="1:25">
      <c r="A107" s="114"/>
      <c r="B107" s="97"/>
      <c r="C107" s="17"/>
      <c r="D107" s="10"/>
      <c r="E107" s="41"/>
      <c r="F107" s="89"/>
      <c r="G107" s="89"/>
      <c r="H107" s="7"/>
      <c r="I107" s="7"/>
      <c r="J107" s="30"/>
      <c r="L107" s="114"/>
      <c r="M107" s="97"/>
      <c r="N107" s="17"/>
      <c r="O107" s="10"/>
      <c r="P107" s="41"/>
      <c r="Q107" s="154"/>
      <c r="R107" s="89"/>
      <c r="S107" s="7"/>
      <c r="T107" s="7"/>
      <c r="U107" s="29">
        <f>SUM(T104:T106)</f>
        <v>2512.5</v>
      </c>
    </row>
    <row r="108" spans="1:25" ht="15" customHeight="1">
      <c r="A108" s="113"/>
      <c r="B108" s="97" t="s">
        <v>40</v>
      </c>
      <c r="C108" s="11" t="s">
        <v>41</v>
      </c>
      <c r="D108" s="10"/>
      <c r="E108" s="41"/>
      <c r="F108" s="7"/>
      <c r="G108" s="89"/>
      <c r="H108" s="7"/>
      <c r="I108" s="7"/>
      <c r="J108" s="30"/>
      <c r="K108" t="s">
        <v>325</v>
      </c>
      <c r="L108" s="113"/>
      <c r="M108" s="97" t="s">
        <v>40</v>
      </c>
      <c r="N108" s="11" t="s">
        <v>41</v>
      </c>
      <c r="O108" s="10"/>
      <c r="P108" s="41"/>
      <c r="Q108" s="152"/>
      <c r="R108" s="89"/>
      <c r="S108" s="7"/>
      <c r="T108" s="7"/>
      <c r="U108" s="29"/>
    </row>
    <row r="109" spans="1:25" ht="15" customHeight="1">
      <c r="A109" s="113">
        <v>68052</v>
      </c>
      <c r="B109" s="97" t="s">
        <v>44</v>
      </c>
      <c r="C109" s="94" t="s">
        <v>183</v>
      </c>
      <c r="D109" s="40" t="s">
        <v>55</v>
      </c>
      <c r="E109" s="41">
        <v>56.96</v>
      </c>
      <c r="F109" s="91">
        <v>531.12</v>
      </c>
      <c r="G109" s="89">
        <f t="shared" si="13"/>
        <v>30252.6</v>
      </c>
      <c r="H109" s="7" t="e">
        <f>$H$12*F109</f>
        <v>#REF!</v>
      </c>
      <c r="I109" s="7" t="e">
        <f>E109*H109</f>
        <v>#REF!</v>
      </c>
      <c r="J109" s="30"/>
      <c r="L109" s="113"/>
      <c r="M109" s="97" t="s">
        <v>44</v>
      </c>
      <c r="N109" s="94" t="s">
        <v>372</v>
      </c>
      <c r="O109" s="40" t="s">
        <v>55</v>
      </c>
      <c r="P109" s="41">
        <v>8.23</v>
      </c>
      <c r="Q109" s="158">
        <v>300</v>
      </c>
      <c r="R109" s="89">
        <f>P109*Q109</f>
        <v>2469</v>
      </c>
      <c r="S109" s="7">
        <f t="shared" si="10"/>
        <v>375</v>
      </c>
      <c r="T109" s="7">
        <f t="shared" si="11"/>
        <v>3086.25</v>
      </c>
      <c r="U109" s="29"/>
      <c r="Y109" s="27"/>
    </row>
    <row r="110" spans="1:25" ht="15" customHeight="1">
      <c r="A110" s="113"/>
      <c r="B110" s="97"/>
      <c r="C110" s="94"/>
      <c r="D110" s="40"/>
      <c r="E110" s="41"/>
      <c r="F110" s="91"/>
      <c r="G110" s="89"/>
      <c r="H110" s="7"/>
      <c r="I110" s="7"/>
      <c r="J110" s="30"/>
      <c r="L110" s="113"/>
      <c r="M110" s="97"/>
      <c r="N110" s="94"/>
      <c r="O110" s="93"/>
      <c r="P110" s="41"/>
      <c r="Q110" s="158"/>
      <c r="R110" s="89"/>
      <c r="S110" s="7"/>
      <c r="T110" s="7"/>
      <c r="U110" s="29">
        <f>SUM(T109)</f>
        <v>3086.25</v>
      </c>
      <c r="Y110" s="27"/>
    </row>
    <row r="111" spans="1:25" ht="15" customHeight="1">
      <c r="A111" s="113"/>
      <c r="B111" s="92"/>
      <c r="C111" s="12" t="s">
        <v>8</v>
      </c>
      <c r="D111" s="5"/>
      <c r="E111" s="41"/>
      <c r="F111" s="7"/>
      <c r="G111" s="7">
        <f>SUM(G100:G109)</f>
        <v>36538.870000000003</v>
      </c>
      <c r="H111" s="7"/>
      <c r="I111" s="7"/>
      <c r="J111" s="29" t="e">
        <f>SUM(I100:I109)</f>
        <v>#REF!</v>
      </c>
      <c r="L111" s="113"/>
      <c r="M111" s="92"/>
      <c r="N111" s="12" t="s">
        <v>8</v>
      </c>
      <c r="O111" s="5"/>
      <c r="P111" s="41"/>
      <c r="Q111" s="152"/>
      <c r="R111" s="7"/>
      <c r="S111" s="7"/>
      <c r="T111" s="7"/>
      <c r="U111" s="29"/>
      <c r="Y111" s="27"/>
    </row>
    <row r="112" spans="1:25" ht="15" customHeight="1">
      <c r="A112" s="113"/>
      <c r="B112" s="92"/>
      <c r="C112" s="11"/>
      <c r="D112" s="5"/>
      <c r="E112" s="41"/>
      <c r="F112" s="7"/>
      <c r="G112" s="7"/>
      <c r="H112" s="7"/>
      <c r="I112" s="7"/>
      <c r="J112" s="30"/>
      <c r="L112" s="113"/>
      <c r="M112" s="92"/>
      <c r="N112" s="11"/>
      <c r="O112" s="5"/>
      <c r="P112" s="41"/>
      <c r="Q112" s="152"/>
      <c r="R112" s="7"/>
      <c r="S112" s="7"/>
      <c r="T112" s="7"/>
      <c r="U112" s="30"/>
    </row>
    <row r="113" spans="1:21" ht="29.25" customHeight="1">
      <c r="A113" s="113"/>
      <c r="B113" s="99">
        <v>11</v>
      </c>
      <c r="C113" s="21" t="s">
        <v>317</v>
      </c>
      <c r="D113" s="5"/>
      <c r="E113" s="41"/>
      <c r="F113" s="7"/>
      <c r="G113" s="7"/>
      <c r="H113" s="7"/>
      <c r="I113" s="7"/>
      <c r="J113" s="30"/>
      <c r="L113" s="113"/>
      <c r="M113" s="99">
        <v>11</v>
      </c>
      <c r="N113" s="21" t="s">
        <v>553</v>
      </c>
      <c r="O113" s="5" t="s">
        <v>545</v>
      </c>
      <c r="P113" s="41">
        <v>1</v>
      </c>
      <c r="Q113" s="152">
        <f>P254</f>
        <v>4000</v>
      </c>
      <c r="R113" s="7">
        <f>Q113</f>
        <v>4000</v>
      </c>
      <c r="S113" s="7">
        <f t="shared" si="10"/>
        <v>5000</v>
      </c>
      <c r="T113" s="7">
        <f t="shared" si="11"/>
        <v>5000</v>
      </c>
      <c r="U113" s="30"/>
    </row>
    <row r="114" spans="1:21" ht="15" customHeight="1">
      <c r="A114" s="113"/>
      <c r="B114" s="92"/>
      <c r="C114" s="12" t="s">
        <v>8</v>
      </c>
      <c r="D114" s="5"/>
      <c r="E114" s="41"/>
      <c r="F114" s="7"/>
      <c r="G114" s="7" t="e">
        <f>SUM(#REF!)</f>
        <v>#REF!</v>
      </c>
      <c r="H114" s="7"/>
      <c r="I114" s="7"/>
      <c r="J114" s="29" t="e">
        <f>SUM(#REF!)</f>
        <v>#REF!</v>
      </c>
      <c r="L114" s="113"/>
      <c r="M114" s="101"/>
      <c r="N114" s="12"/>
      <c r="O114" s="5"/>
      <c r="P114" s="41"/>
      <c r="Q114" s="152"/>
      <c r="R114" s="7"/>
      <c r="S114" s="7"/>
      <c r="T114" s="7"/>
      <c r="U114" s="29">
        <f>SUM(T113:T114)</f>
        <v>5000</v>
      </c>
    </row>
    <row r="115" spans="1:21" ht="28.5" customHeight="1">
      <c r="A115" s="113"/>
      <c r="B115" s="92"/>
      <c r="C115" s="17"/>
      <c r="D115" s="10"/>
      <c r="E115" s="41"/>
      <c r="F115" s="18"/>
      <c r="G115" s="18"/>
      <c r="H115" s="7"/>
      <c r="I115" s="7"/>
      <c r="J115" s="30"/>
      <c r="L115" s="113"/>
      <c r="M115" s="101">
        <v>12</v>
      </c>
      <c r="N115" s="166" t="s">
        <v>554</v>
      </c>
      <c r="O115" s="10" t="s">
        <v>545</v>
      </c>
      <c r="P115" s="41">
        <v>1</v>
      </c>
      <c r="Q115" s="153">
        <f>P396</f>
        <v>3850.45</v>
      </c>
      <c r="R115" s="18">
        <f>Q115*P115</f>
        <v>3850.45</v>
      </c>
      <c r="S115" s="7">
        <f t="shared" si="10"/>
        <v>4813.0600000000004</v>
      </c>
      <c r="T115" s="7">
        <f t="shared" si="11"/>
        <v>4813.0600000000004</v>
      </c>
      <c r="U115" s="29">
        <f>T115</f>
        <v>4813.0600000000004</v>
      </c>
    </row>
    <row r="116" spans="1:21" ht="15" hidden="1" customHeight="1">
      <c r="A116" s="113"/>
      <c r="B116" s="99">
        <v>12</v>
      </c>
      <c r="C116" s="21" t="s">
        <v>316</v>
      </c>
      <c r="D116" s="5"/>
      <c r="E116" s="41"/>
      <c r="F116" s="7"/>
      <c r="G116" s="7"/>
      <c r="H116" s="7"/>
      <c r="I116" s="7"/>
      <c r="J116" s="30"/>
      <c r="L116" s="113"/>
      <c r="M116" s="99">
        <v>12</v>
      </c>
      <c r="N116" s="21"/>
      <c r="O116" s="5"/>
      <c r="P116" s="41"/>
      <c r="Q116" s="152"/>
      <c r="R116" s="7"/>
      <c r="S116" s="7">
        <f t="shared" si="10"/>
        <v>0</v>
      </c>
      <c r="T116" s="7">
        <f t="shared" si="11"/>
        <v>0</v>
      </c>
      <c r="U116" s="30"/>
    </row>
    <row r="117" spans="1:21" ht="15" hidden="1" customHeight="1">
      <c r="A117" s="113"/>
      <c r="B117" s="120" t="s">
        <v>216</v>
      </c>
      <c r="C117" s="11" t="s">
        <v>84</v>
      </c>
      <c r="D117" s="5"/>
      <c r="E117" s="41"/>
      <c r="F117" s="7"/>
      <c r="G117" s="7"/>
      <c r="H117" s="7"/>
      <c r="I117" s="7"/>
      <c r="J117" s="30"/>
      <c r="L117" s="113"/>
      <c r="M117" s="120" t="s">
        <v>216</v>
      </c>
      <c r="N117" s="11"/>
      <c r="O117" s="5"/>
      <c r="P117" s="41"/>
      <c r="Q117" s="152"/>
      <c r="R117" s="7"/>
      <c r="S117" s="7">
        <f t="shared" si="10"/>
        <v>0</v>
      </c>
      <c r="T117" s="7">
        <f t="shared" si="11"/>
        <v>0</v>
      </c>
      <c r="U117" s="30"/>
    </row>
    <row r="118" spans="1:21" ht="25.5" hidden="1">
      <c r="A118" s="114" t="s">
        <v>259</v>
      </c>
      <c r="B118" s="102" t="s">
        <v>207</v>
      </c>
      <c r="C118" s="11" t="s">
        <v>243</v>
      </c>
      <c r="D118" s="10" t="s">
        <v>13</v>
      </c>
      <c r="E118" s="41">
        <v>19</v>
      </c>
      <c r="F118" s="7">
        <v>10.7</v>
      </c>
      <c r="G118" s="7">
        <f>E118*F118</f>
        <v>203.3</v>
      </c>
      <c r="H118" s="7" t="e">
        <f t="shared" ref="H118:H144" si="14">$H$12*F118</f>
        <v>#REF!</v>
      </c>
      <c r="I118" s="7" t="e">
        <f t="shared" ref="I118:I136" si="15">E118*H118</f>
        <v>#REF!</v>
      </c>
      <c r="J118" s="30"/>
      <c r="L118" s="114"/>
      <c r="M118" s="102" t="s">
        <v>207</v>
      </c>
      <c r="N118" s="11"/>
      <c r="O118" s="10"/>
      <c r="P118" s="41"/>
      <c r="Q118" s="152"/>
      <c r="R118" s="7"/>
      <c r="S118" s="7">
        <f t="shared" si="10"/>
        <v>0</v>
      </c>
      <c r="T118" s="7">
        <f t="shared" si="11"/>
        <v>0</v>
      </c>
      <c r="U118" s="30"/>
    </row>
    <row r="119" spans="1:21" ht="25.5" hidden="1">
      <c r="A119" s="114" t="s">
        <v>255</v>
      </c>
      <c r="B119" s="102" t="s">
        <v>208</v>
      </c>
      <c r="C119" s="11" t="s">
        <v>87</v>
      </c>
      <c r="D119" s="10" t="s">
        <v>13</v>
      </c>
      <c r="E119" s="41">
        <v>63.5</v>
      </c>
      <c r="F119" s="7">
        <v>14.11</v>
      </c>
      <c r="G119" s="7">
        <f t="shared" ref="G119:G144" si="16">E119*F119</f>
        <v>895.99</v>
      </c>
      <c r="H119" s="7" t="e">
        <f t="shared" si="14"/>
        <v>#REF!</v>
      </c>
      <c r="I119" s="7" t="e">
        <f t="shared" si="15"/>
        <v>#REF!</v>
      </c>
      <c r="J119" s="30"/>
      <c r="L119" s="114"/>
      <c r="M119" s="102" t="s">
        <v>208</v>
      </c>
      <c r="N119" s="11"/>
      <c r="O119" s="10"/>
      <c r="P119" s="41"/>
      <c r="Q119" s="152"/>
      <c r="R119" s="7"/>
      <c r="S119" s="7">
        <f t="shared" si="10"/>
        <v>0</v>
      </c>
      <c r="T119" s="7">
        <f t="shared" si="11"/>
        <v>0</v>
      </c>
      <c r="U119" s="30"/>
    </row>
    <row r="120" spans="1:21" ht="25.5" hidden="1">
      <c r="A120" s="114" t="s">
        <v>256</v>
      </c>
      <c r="B120" s="102" t="s">
        <v>209</v>
      </c>
      <c r="C120" s="11" t="s">
        <v>86</v>
      </c>
      <c r="D120" s="10" t="s">
        <v>13</v>
      </c>
      <c r="E120" s="41">
        <v>4</v>
      </c>
      <c r="F120" s="7">
        <v>19.489999999999998</v>
      </c>
      <c r="G120" s="7">
        <f t="shared" si="16"/>
        <v>77.959999999999994</v>
      </c>
      <c r="H120" s="7" t="e">
        <f t="shared" si="14"/>
        <v>#REF!</v>
      </c>
      <c r="I120" s="7" t="e">
        <f t="shared" si="15"/>
        <v>#REF!</v>
      </c>
      <c r="J120" s="30"/>
      <c r="L120" s="114"/>
      <c r="M120" s="102" t="s">
        <v>209</v>
      </c>
      <c r="N120" s="11"/>
      <c r="O120" s="10"/>
      <c r="P120" s="41"/>
      <c r="Q120" s="152"/>
      <c r="R120" s="7"/>
      <c r="S120" s="7">
        <f t="shared" si="10"/>
        <v>0</v>
      </c>
      <c r="T120" s="7">
        <f t="shared" si="11"/>
        <v>0</v>
      </c>
      <c r="U120" s="30"/>
    </row>
    <row r="121" spans="1:21" ht="25.5" hidden="1">
      <c r="A121" s="114" t="s">
        <v>257</v>
      </c>
      <c r="B121" s="102" t="s">
        <v>210</v>
      </c>
      <c r="C121" s="11" t="s">
        <v>244</v>
      </c>
      <c r="D121" s="10" t="s">
        <v>13</v>
      </c>
      <c r="E121" s="41">
        <v>5</v>
      </c>
      <c r="F121" s="7">
        <v>23.57</v>
      </c>
      <c r="G121" s="7">
        <f t="shared" si="16"/>
        <v>117.85</v>
      </c>
      <c r="H121" s="7" t="e">
        <f t="shared" si="14"/>
        <v>#REF!</v>
      </c>
      <c r="I121" s="7" t="e">
        <f t="shared" si="15"/>
        <v>#REF!</v>
      </c>
      <c r="J121" s="30"/>
      <c r="L121" s="114"/>
      <c r="M121" s="102" t="s">
        <v>210</v>
      </c>
      <c r="N121" s="11"/>
      <c r="O121" s="10"/>
      <c r="P121" s="41"/>
      <c r="Q121" s="152"/>
      <c r="R121" s="7"/>
      <c r="S121" s="7">
        <f t="shared" si="10"/>
        <v>0</v>
      </c>
      <c r="T121" s="7">
        <f t="shared" si="11"/>
        <v>0</v>
      </c>
      <c r="U121" s="30"/>
    </row>
    <row r="122" spans="1:21" ht="25.5" hidden="1">
      <c r="A122" s="114" t="s">
        <v>258</v>
      </c>
      <c r="B122" s="102" t="s">
        <v>211</v>
      </c>
      <c r="C122" s="11" t="s">
        <v>245</v>
      </c>
      <c r="D122" s="10" t="s">
        <v>13</v>
      </c>
      <c r="E122" s="41">
        <v>23.5</v>
      </c>
      <c r="F122" s="7">
        <v>27.21</v>
      </c>
      <c r="G122" s="7">
        <f t="shared" si="16"/>
        <v>639.44000000000005</v>
      </c>
      <c r="H122" s="7" t="e">
        <f t="shared" si="14"/>
        <v>#REF!</v>
      </c>
      <c r="I122" s="7" t="e">
        <f t="shared" si="15"/>
        <v>#REF!</v>
      </c>
      <c r="J122" s="30"/>
      <c r="L122" s="114"/>
      <c r="M122" s="102" t="s">
        <v>211</v>
      </c>
      <c r="N122" s="11"/>
      <c r="O122" s="10"/>
      <c r="P122" s="41"/>
      <c r="Q122" s="152"/>
      <c r="R122" s="7"/>
      <c r="S122" s="7">
        <f t="shared" si="10"/>
        <v>0</v>
      </c>
      <c r="T122" s="7">
        <f t="shared" si="11"/>
        <v>0</v>
      </c>
      <c r="U122" s="30"/>
    </row>
    <row r="123" spans="1:21" ht="25.5" hidden="1">
      <c r="A123" s="114" t="s">
        <v>260</v>
      </c>
      <c r="B123" s="102" t="s">
        <v>217</v>
      </c>
      <c r="C123" s="11" t="s">
        <v>246</v>
      </c>
      <c r="D123" s="10" t="s">
        <v>6</v>
      </c>
      <c r="E123" s="41">
        <v>3</v>
      </c>
      <c r="F123" s="7">
        <v>61.79</v>
      </c>
      <c r="G123" s="7">
        <f t="shared" si="16"/>
        <v>185.37</v>
      </c>
      <c r="I123" s="7" t="e">
        <f>E123*H124</f>
        <v>#REF!</v>
      </c>
      <c r="J123" s="30"/>
      <c r="L123" s="114"/>
      <c r="M123" s="102" t="s">
        <v>217</v>
      </c>
      <c r="N123" s="11"/>
      <c r="O123" s="10"/>
      <c r="P123" s="41"/>
      <c r="Q123" s="152"/>
      <c r="R123" s="7"/>
      <c r="S123" s="7">
        <f t="shared" si="10"/>
        <v>0</v>
      </c>
      <c r="T123" s="7">
        <f t="shared" si="11"/>
        <v>0</v>
      </c>
      <c r="U123" s="30"/>
    </row>
    <row r="124" spans="1:21" ht="26.25" hidden="1" customHeight="1">
      <c r="A124" s="114" t="s">
        <v>261</v>
      </c>
      <c r="B124" s="102" t="s">
        <v>218</v>
      </c>
      <c r="C124" s="11" t="s">
        <v>247</v>
      </c>
      <c r="D124" s="10" t="s">
        <v>6</v>
      </c>
      <c r="E124" s="41">
        <v>4</v>
      </c>
      <c r="F124" s="7">
        <v>98.22</v>
      </c>
      <c r="G124" s="7">
        <f t="shared" si="16"/>
        <v>392.88</v>
      </c>
      <c r="H124" s="7" t="e">
        <f>$H$12*F123</f>
        <v>#REF!</v>
      </c>
      <c r="I124" s="7" t="e">
        <f>E124*H125</f>
        <v>#REF!</v>
      </c>
      <c r="J124" s="30"/>
      <c r="L124" s="114"/>
      <c r="M124" s="102" t="s">
        <v>218</v>
      </c>
      <c r="N124" s="11"/>
      <c r="O124" s="10"/>
      <c r="P124" s="41"/>
      <c r="Q124" s="152"/>
      <c r="R124" s="7"/>
      <c r="S124" s="7">
        <f t="shared" si="10"/>
        <v>0</v>
      </c>
      <c r="T124" s="7">
        <f t="shared" si="11"/>
        <v>0</v>
      </c>
      <c r="U124" s="30"/>
    </row>
    <row r="125" spans="1:21" ht="26.25" hidden="1" customHeight="1">
      <c r="A125" s="114" t="s">
        <v>262</v>
      </c>
      <c r="B125" s="102" t="s">
        <v>219</v>
      </c>
      <c r="C125" s="17" t="s">
        <v>296</v>
      </c>
      <c r="D125" s="10" t="s">
        <v>6</v>
      </c>
      <c r="E125" s="41">
        <v>2</v>
      </c>
      <c r="F125" s="7">
        <v>210.13</v>
      </c>
      <c r="G125" s="7">
        <f t="shared" si="16"/>
        <v>420.26</v>
      </c>
      <c r="H125" s="7" t="e">
        <f t="shared" si="14"/>
        <v>#REF!</v>
      </c>
      <c r="I125" s="7" t="e">
        <f t="shared" si="15"/>
        <v>#REF!</v>
      </c>
      <c r="J125" s="30"/>
      <c r="L125" s="114"/>
      <c r="M125" s="102" t="s">
        <v>219</v>
      </c>
      <c r="N125" s="17"/>
      <c r="O125" s="10"/>
      <c r="P125" s="41"/>
      <c r="Q125" s="152"/>
      <c r="R125" s="7"/>
      <c r="S125" s="7">
        <f t="shared" si="10"/>
        <v>0</v>
      </c>
      <c r="T125" s="7">
        <f t="shared" si="11"/>
        <v>0</v>
      </c>
      <c r="U125" s="30"/>
    </row>
    <row r="126" spans="1:21" ht="26.25" hidden="1" customHeight="1">
      <c r="A126" s="114" t="s">
        <v>299</v>
      </c>
      <c r="B126" s="102" t="s">
        <v>220</v>
      </c>
      <c r="C126" s="17" t="s">
        <v>306</v>
      </c>
      <c r="D126" s="10" t="s">
        <v>6</v>
      </c>
      <c r="E126" s="41">
        <v>2</v>
      </c>
      <c r="F126" s="7">
        <v>1643.8</v>
      </c>
      <c r="G126" s="7">
        <f t="shared" si="16"/>
        <v>3287.6</v>
      </c>
      <c r="H126" s="7" t="e">
        <f t="shared" si="14"/>
        <v>#REF!</v>
      </c>
      <c r="I126" s="7" t="e">
        <f t="shared" si="15"/>
        <v>#REF!</v>
      </c>
      <c r="J126" s="30"/>
      <c r="L126" s="114"/>
      <c r="M126" s="102" t="s">
        <v>220</v>
      </c>
      <c r="N126" s="17"/>
      <c r="O126" s="10"/>
      <c r="P126" s="41"/>
      <c r="Q126" s="152"/>
      <c r="R126" s="7"/>
      <c r="S126" s="7">
        <f t="shared" si="10"/>
        <v>0</v>
      </c>
      <c r="T126" s="7">
        <f t="shared" si="11"/>
        <v>0</v>
      </c>
      <c r="U126" s="30"/>
    </row>
    <row r="127" spans="1:21" ht="26.25" hidden="1" customHeight="1">
      <c r="A127" s="114" t="s">
        <v>263</v>
      </c>
      <c r="B127" s="102" t="s">
        <v>221</v>
      </c>
      <c r="C127" s="17" t="s">
        <v>298</v>
      </c>
      <c r="D127" s="10" t="s">
        <v>6</v>
      </c>
      <c r="E127" s="41">
        <v>7</v>
      </c>
      <c r="F127" s="7">
        <v>335.75</v>
      </c>
      <c r="G127" s="7">
        <f t="shared" si="16"/>
        <v>2350.25</v>
      </c>
      <c r="H127" s="7" t="e">
        <f t="shared" si="14"/>
        <v>#REF!</v>
      </c>
      <c r="I127" s="7" t="e">
        <f t="shared" si="15"/>
        <v>#REF!</v>
      </c>
      <c r="J127" s="30"/>
      <c r="L127" s="114"/>
      <c r="M127" s="102" t="s">
        <v>221</v>
      </c>
      <c r="N127" s="17"/>
      <c r="O127" s="10"/>
      <c r="P127" s="41"/>
      <c r="Q127" s="152"/>
      <c r="R127" s="7"/>
      <c r="S127" s="7">
        <f t="shared" si="10"/>
        <v>0</v>
      </c>
      <c r="T127" s="7">
        <f t="shared" si="11"/>
        <v>0</v>
      </c>
      <c r="U127" s="30"/>
    </row>
    <row r="128" spans="1:21" ht="52.5" hidden="1" customHeight="1">
      <c r="A128" s="123" t="s">
        <v>265</v>
      </c>
      <c r="B128" s="102" t="s">
        <v>222</v>
      </c>
      <c r="C128" s="17" t="s">
        <v>264</v>
      </c>
      <c r="D128" s="10" t="s">
        <v>6</v>
      </c>
      <c r="E128" s="41">
        <v>1</v>
      </c>
      <c r="F128" s="7">
        <v>310.43</v>
      </c>
      <c r="G128" s="7">
        <f t="shared" si="16"/>
        <v>310.43</v>
      </c>
      <c r="H128" s="7" t="e">
        <f t="shared" si="14"/>
        <v>#REF!</v>
      </c>
      <c r="I128" s="7" t="e">
        <f t="shared" si="15"/>
        <v>#REF!</v>
      </c>
      <c r="J128" s="30"/>
      <c r="L128" s="123"/>
      <c r="M128" s="102" t="s">
        <v>222</v>
      </c>
      <c r="N128" s="17"/>
      <c r="O128" s="10"/>
      <c r="P128" s="41"/>
      <c r="Q128" s="152"/>
      <c r="R128" s="7"/>
      <c r="S128" s="7">
        <f t="shared" si="10"/>
        <v>0</v>
      </c>
      <c r="T128" s="7">
        <f t="shared" si="11"/>
        <v>0</v>
      </c>
      <c r="U128" s="30"/>
    </row>
    <row r="129" spans="1:21" ht="51" hidden="1">
      <c r="A129" s="114" t="s">
        <v>266</v>
      </c>
      <c r="B129" s="102" t="s">
        <v>223</v>
      </c>
      <c r="C129" s="17" t="s">
        <v>292</v>
      </c>
      <c r="D129" s="10" t="s">
        <v>13</v>
      </c>
      <c r="E129" s="41">
        <v>7.8</v>
      </c>
      <c r="F129" s="7">
        <v>534</v>
      </c>
      <c r="G129" s="7">
        <f t="shared" si="16"/>
        <v>4165.2</v>
      </c>
      <c r="H129" s="7" t="e">
        <f t="shared" si="14"/>
        <v>#REF!</v>
      </c>
      <c r="I129" s="7" t="e">
        <f t="shared" si="15"/>
        <v>#REF!</v>
      </c>
      <c r="J129" s="30"/>
      <c r="L129" s="114"/>
      <c r="M129" s="102" t="s">
        <v>223</v>
      </c>
      <c r="N129" s="17"/>
      <c r="O129" s="10"/>
      <c r="P129" s="41"/>
      <c r="Q129" s="152"/>
      <c r="R129" s="7"/>
      <c r="S129" s="7">
        <f t="shared" si="10"/>
        <v>0</v>
      </c>
      <c r="T129" s="7">
        <f t="shared" si="11"/>
        <v>0</v>
      </c>
      <c r="U129" s="30"/>
    </row>
    <row r="130" spans="1:21" ht="51" hidden="1">
      <c r="A130" s="114" t="s">
        <v>267</v>
      </c>
      <c r="B130" s="102" t="s">
        <v>224</v>
      </c>
      <c r="C130" s="17" t="s">
        <v>293</v>
      </c>
      <c r="D130" s="10" t="s">
        <v>13</v>
      </c>
      <c r="E130" s="41">
        <v>3.9</v>
      </c>
      <c r="F130" s="7">
        <v>562</v>
      </c>
      <c r="G130" s="7">
        <f t="shared" si="16"/>
        <v>2191.8000000000002</v>
      </c>
      <c r="H130" s="7" t="e">
        <f t="shared" si="14"/>
        <v>#REF!</v>
      </c>
      <c r="I130" s="7" t="e">
        <f t="shared" si="15"/>
        <v>#REF!</v>
      </c>
      <c r="J130" s="30"/>
      <c r="L130" s="114"/>
      <c r="M130" s="102" t="s">
        <v>224</v>
      </c>
      <c r="N130" s="17"/>
      <c r="O130" s="10"/>
      <c r="P130" s="41"/>
      <c r="Q130" s="152"/>
      <c r="R130" s="7"/>
      <c r="S130" s="7">
        <f t="shared" si="10"/>
        <v>0</v>
      </c>
      <c r="T130" s="7">
        <f t="shared" si="11"/>
        <v>0</v>
      </c>
      <c r="U130" s="30"/>
    </row>
    <row r="131" spans="1:21" ht="51" hidden="1">
      <c r="A131" s="114" t="s">
        <v>267</v>
      </c>
      <c r="B131" s="102" t="s">
        <v>300</v>
      </c>
      <c r="C131" s="17" t="s">
        <v>294</v>
      </c>
      <c r="D131" s="10" t="s">
        <v>13</v>
      </c>
      <c r="E131" s="41">
        <v>11.1</v>
      </c>
      <c r="F131" s="7">
        <v>562</v>
      </c>
      <c r="G131" s="7">
        <f t="shared" si="16"/>
        <v>6238.2</v>
      </c>
      <c r="H131" s="7" t="e">
        <f t="shared" si="14"/>
        <v>#REF!</v>
      </c>
      <c r="I131" s="7" t="e">
        <f t="shared" si="15"/>
        <v>#REF!</v>
      </c>
      <c r="J131" s="30"/>
      <c r="L131" s="114"/>
      <c r="M131" s="102" t="s">
        <v>300</v>
      </c>
      <c r="N131" s="17"/>
      <c r="O131" s="10"/>
      <c r="P131" s="41"/>
      <c r="Q131" s="152"/>
      <c r="R131" s="7"/>
      <c r="S131" s="7">
        <f t="shared" si="10"/>
        <v>0</v>
      </c>
      <c r="T131" s="7">
        <f t="shared" si="11"/>
        <v>0</v>
      </c>
      <c r="U131" s="30"/>
    </row>
    <row r="132" spans="1:21" ht="51" hidden="1">
      <c r="A132" s="114" t="s">
        <v>266</v>
      </c>
      <c r="B132" s="102" t="s">
        <v>301</v>
      </c>
      <c r="C132" s="17" t="s">
        <v>295</v>
      </c>
      <c r="D132" s="10" t="s">
        <v>13</v>
      </c>
      <c r="E132" s="41">
        <v>11.8</v>
      </c>
      <c r="F132" s="7">
        <v>534</v>
      </c>
      <c r="G132" s="7">
        <f t="shared" si="16"/>
        <v>6301.2</v>
      </c>
      <c r="H132" s="7" t="e">
        <f t="shared" si="14"/>
        <v>#REF!</v>
      </c>
      <c r="I132" s="7" t="e">
        <f t="shared" si="15"/>
        <v>#REF!</v>
      </c>
      <c r="J132" s="30"/>
      <c r="L132" s="114"/>
      <c r="M132" s="102" t="s">
        <v>301</v>
      </c>
      <c r="N132" s="17"/>
      <c r="O132" s="10"/>
      <c r="P132" s="41"/>
      <c r="Q132" s="152"/>
      <c r="R132" s="7"/>
      <c r="S132" s="7">
        <f t="shared" si="10"/>
        <v>0</v>
      </c>
      <c r="T132" s="7">
        <f t="shared" si="11"/>
        <v>0</v>
      </c>
      <c r="U132" s="30"/>
    </row>
    <row r="133" spans="1:21" ht="15" hidden="1" customHeight="1">
      <c r="A133" s="114" t="s">
        <v>269</v>
      </c>
      <c r="B133" s="102" t="s">
        <v>302</v>
      </c>
      <c r="C133" s="17" t="s">
        <v>268</v>
      </c>
      <c r="D133" s="10" t="s">
        <v>6</v>
      </c>
      <c r="E133" s="41">
        <v>1</v>
      </c>
      <c r="F133" s="7">
        <v>484.17</v>
      </c>
      <c r="G133" s="7">
        <f t="shared" si="16"/>
        <v>484.17</v>
      </c>
      <c r="H133" s="7" t="e">
        <f t="shared" si="14"/>
        <v>#REF!</v>
      </c>
      <c r="I133" s="7" t="e">
        <f t="shared" si="15"/>
        <v>#REF!</v>
      </c>
      <c r="J133" s="30"/>
      <c r="L133" s="114"/>
      <c r="M133" s="102" t="s">
        <v>302</v>
      </c>
      <c r="N133" s="17"/>
      <c r="O133" s="10"/>
      <c r="P133" s="41"/>
      <c r="Q133" s="152"/>
      <c r="R133" s="7"/>
      <c r="S133" s="7">
        <f t="shared" si="10"/>
        <v>0</v>
      </c>
      <c r="T133" s="7">
        <f t="shared" si="11"/>
        <v>0</v>
      </c>
      <c r="U133" s="30"/>
    </row>
    <row r="134" spans="1:21" ht="25.5" hidden="1">
      <c r="A134" s="114" t="s">
        <v>291</v>
      </c>
      <c r="B134" s="102" t="s">
        <v>303</v>
      </c>
      <c r="C134" s="17" t="s">
        <v>297</v>
      </c>
      <c r="D134" s="10" t="s">
        <v>6</v>
      </c>
      <c r="E134" s="41">
        <v>6</v>
      </c>
      <c r="F134" s="7">
        <v>204.12</v>
      </c>
      <c r="G134" s="7">
        <f t="shared" si="16"/>
        <v>1224.72</v>
      </c>
      <c r="H134" s="7" t="e">
        <f t="shared" si="14"/>
        <v>#REF!</v>
      </c>
      <c r="I134" s="7" t="e">
        <f t="shared" si="15"/>
        <v>#REF!</v>
      </c>
      <c r="J134" s="30"/>
      <c r="L134" s="114"/>
      <c r="M134" s="102" t="s">
        <v>303</v>
      </c>
      <c r="N134" s="17"/>
      <c r="O134" s="10"/>
      <c r="P134" s="41"/>
      <c r="Q134" s="152"/>
      <c r="R134" s="7"/>
      <c r="S134" s="7">
        <f t="shared" si="10"/>
        <v>0</v>
      </c>
      <c r="T134" s="7">
        <f t="shared" si="11"/>
        <v>0</v>
      </c>
      <c r="U134" s="30"/>
    </row>
    <row r="135" spans="1:21" ht="25.5" hidden="1">
      <c r="A135" s="114" t="s">
        <v>270</v>
      </c>
      <c r="B135" s="102" t="s">
        <v>304</v>
      </c>
      <c r="C135" s="11" t="s">
        <v>248</v>
      </c>
      <c r="D135" s="10" t="s">
        <v>6</v>
      </c>
      <c r="E135" s="41">
        <v>2</v>
      </c>
      <c r="F135" s="91">
        <v>79.08</v>
      </c>
      <c r="G135" s="7">
        <f t="shared" si="16"/>
        <v>158.16</v>
      </c>
      <c r="H135" s="7" t="e">
        <f t="shared" si="14"/>
        <v>#REF!</v>
      </c>
      <c r="I135" s="7" t="e">
        <f t="shared" si="15"/>
        <v>#REF!</v>
      </c>
      <c r="J135" s="30"/>
      <c r="L135" s="114"/>
      <c r="M135" s="102" t="s">
        <v>304</v>
      </c>
      <c r="N135" s="11"/>
      <c r="O135" s="10"/>
      <c r="P135" s="41"/>
      <c r="Q135" s="158"/>
      <c r="R135" s="7"/>
      <c r="S135" s="7">
        <f t="shared" si="10"/>
        <v>0</v>
      </c>
      <c r="T135" s="7">
        <f t="shared" si="11"/>
        <v>0</v>
      </c>
      <c r="U135" s="30"/>
    </row>
    <row r="136" spans="1:21" ht="15" hidden="1" customHeight="1">
      <c r="A136" s="114" t="s">
        <v>271</v>
      </c>
      <c r="B136" s="102" t="s">
        <v>305</v>
      </c>
      <c r="C136" s="11" t="s">
        <v>249</v>
      </c>
      <c r="D136" s="5" t="s">
        <v>6</v>
      </c>
      <c r="E136" s="41">
        <v>1</v>
      </c>
      <c r="F136" s="91">
        <v>257.19</v>
      </c>
      <c r="G136" s="7">
        <f t="shared" si="16"/>
        <v>257.19</v>
      </c>
      <c r="H136" s="7" t="e">
        <f t="shared" si="14"/>
        <v>#REF!</v>
      </c>
      <c r="I136" s="7" t="e">
        <f t="shared" si="15"/>
        <v>#REF!</v>
      </c>
      <c r="J136" s="30"/>
      <c r="L136" s="114"/>
      <c r="M136" s="102" t="s">
        <v>305</v>
      </c>
      <c r="N136" s="11"/>
      <c r="O136" s="5"/>
      <c r="P136" s="41"/>
      <c r="Q136" s="158"/>
      <c r="R136" s="7"/>
      <c r="S136" s="7">
        <f t="shared" si="10"/>
        <v>0</v>
      </c>
      <c r="T136" s="7">
        <f t="shared" si="11"/>
        <v>0</v>
      </c>
      <c r="U136" s="30"/>
    </row>
    <row r="137" spans="1:21" ht="15" hidden="1" customHeight="1">
      <c r="A137" s="113"/>
      <c r="B137" s="104" t="s">
        <v>225</v>
      </c>
      <c r="C137" s="11" t="s">
        <v>85</v>
      </c>
      <c r="D137" s="5"/>
      <c r="E137" s="41"/>
      <c r="F137" s="7"/>
      <c r="G137" s="7"/>
      <c r="H137" s="7"/>
      <c r="I137" s="7"/>
      <c r="J137" s="30"/>
      <c r="L137" s="113"/>
      <c r="M137" s="104" t="s">
        <v>225</v>
      </c>
      <c r="N137" s="11"/>
      <c r="O137" s="5"/>
      <c r="P137" s="41"/>
      <c r="Q137" s="152"/>
      <c r="R137" s="7"/>
      <c r="S137" s="7">
        <f t="shared" si="10"/>
        <v>0</v>
      </c>
      <c r="T137" s="7">
        <f t="shared" si="11"/>
        <v>0</v>
      </c>
      <c r="U137" s="30"/>
    </row>
    <row r="138" spans="1:21" ht="25.5" hidden="1">
      <c r="A138" s="114" t="s">
        <v>229</v>
      </c>
      <c r="B138" s="102" t="s">
        <v>226</v>
      </c>
      <c r="C138" s="94" t="s">
        <v>230</v>
      </c>
      <c r="D138" s="10" t="s">
        <v>13</v>
      </c>
      <c r="E138" s="41">
        <v>12</v>
      </c>
      <c r="F138" s="7">
        <v>20.64</v>
      </c>
      <c r="G138" s="7">
        <f t="shared" si="16"/>
        <v>247.68</v>
      </c>
      <c r="H138" s="7" t="e">
        <f t="shared" si="14"/>
        <v>#REF!</v>
      </c>
      <c r="I138" s="7" t="e">
        <f t="shared" ref="I138:I144" si="17">E138*H138</f>
        <v>#REF!</v>
      </c>
      <c r="J138" s="30"/>
      <c r="L138" s="114"/>
      <c r="M138" s="102" t="s">
        <v>226</v>
      </c>
      <c r="N138" s="94"/>
      <c r="O138" s="10"/>
      <c r="P138" s="41"/>
      <c r="Q138" s="152"/>
      <c r="R138" s="7"/>
      <c r="S138" s="7">
        <f t="shared" si="10"/>
        <v>0</v>
      </c>
      <c r="T138" s="7">
        <f t="shared" si="11"/>
        <v>0</v>
      </c>
      <c r="U138" s="30"/>
    </row>
    <row r="139" spans="1:21" ht="25.5" hidden="1">
      <c r="A139" s="114" t="s">
        <v>234</v>
      </c>
      <c r="B139" s="102" t="s">
        <v>250</v>
      </c>
      <c r="C139" s="94" t="s">
        <v>231</v>
      </c>
      <c r="D139" s="10" t="s">
        <v>13</v>
      </c>
      <c r="E139" s="41">
        <v>66</v>
      </c>
      <c r="F139" s="7">
        <v>27.82</v>
      </c>
      <c r="G139" s="7">
        <f t="shared" si="16"/>
        <v>1836.12</v>
      </c>
      <c r="H139" s="7" t="e">
        <f t="shared" si="14"/>
        <v>#REF!</v>
      </c>
      <c r="I139" s="7" t="e">
        <f t="shared" si="17"/>
        <v>#REF!</v>
      </c>
      <c r="J139" s="30"/>
      <c r="K139" s="87"/>
      <c r="L139" s="114"/>
      <c r="M139" s="102" t="s">
        <v>250</v>
      </c>
      <c r="N139" s="94"/>
      <c r="O139" s="10"/>
      <c r="P139" s="41"/>
      <c r="Q139" s="152"/>
      <c r="R139" s="7"/>
      <c r="S139" s="7">
        <f t="shared" si="10"/>
        <v>0</v>
      </c>
      <c r="T139" s="7">
        <f t="shared" si="11"/>
        <v>0</v>
      </c>
      <c r="U139" s="30"/>
    </row>
    <row r="140" spans="1:21" ht="25.5" hidden="1">
      <c r="A140" s="114" t="s">
        <v>235</v>
      </c>
      <c r="B140" s="102" t="s">
        <v>251</v>
      </c>
      <c r="C140" s="94" t="s">
        <v>232</v>
      </c>
      <c r="D140" s="10" t="s">
        <v>13</v>
      </c>
      <c r="E140" s="41">
        <v>5</v>
      </c>
      <c r="F140" s="7">
        <v>38.049999999999997</v>
      </c>
      <c r="G140" s="7">
        <f t="shared" si="16"/>
        <v>190.25</v>
      </c>
      <c r="H140" s="7" t="e">
        <f t="shared" si="14"/>
        <v>#REF!</v>
      </c>
      <c r="I140" s="7" t="e">
        <f t="shared" si="17"/>
        <v>#REF!</v>
      </c>
      <c r="J140" s="30"/>
      <c r="L140" s="114"/>
      <c r="M140" s="102" t="s">
        <v>251</v>
      </c>
      <c r="N140" s="94"/>
      <c r="O140" s="10"/>
      <c r="P140" s="41"/>
      <c r="Q140" s="152"/>
      <c r="R140" s="7"/>
      <c r="S140" s="7">
        <f t="shared" si="10"/>
        <v>0</v>
      </c>
      <c r="T140" s="7">
        <f t="shared" si="11"/>
        <v>0</v>
      </c>
      <c r="U140" s="30"/>
    </row>
    <row r="141" spans="1:21" ht="25.5" hidden="1">
      <c r="A141" s="114" t="s">
        <v>236</v>
      </c>
      <c r="B141" s="102" t="s">
        <v>252</v>
      </c>
      <c r="C141" s="94" t="s">
        <v>233</v>
      </c>
      <c r="D141" s="10" t="s">
        <v>13</v>
      </c>
      <c r="E141" s="41">
        <v>80.5</v>
      </c>
      <c r="F141" s="7">
        <v>40.56</v>
      </c>
      <c r="G141" s="7">
        <f t="shared" si="16"/>
        <v>3265.08</v>
      </c>
      <c r="H141" s="7" t="e">
        <f t="shared" si="14"/>
        <v>#REF!</v>
      </c>
      <c r="I141" s="7" t="e">
        <f t="shared" si="17"/>
        <v>#REF!</v>
      </c>
      <c r="J141" s="30"/>
      <c r="L141" s="114"/>
      <c r="M141" s="102" t="s">
        <v>252</v>
      </c>
      <c r="N141" s="94"/>
      <c r="O141" s="10"/>
      <c r="P141" s="41"/>
      <c r="Q141" s="152"/>
      <c r="R141" s="7"/>
      <c r="S141" s="7">
        <f t="shared" si="10"/>
        <v>0</v>
      </c>
      <c r="T141" s="7">
        <f t="shared" si="11"/>
        <v>0</v>
      </c>
      <c r="U141" s="30"/>
    </row>
    <row r="142" spans="1:21" ht="25.5" hidden="1">
      <c r="A142" s="113">
        <v>72292</v>
      </c>
      <c r="B142" s="102" t="s">
        <v>307</v>
      </c>
      <c r="C142" s="17" t="s">
        <v>88</v>
      </c>
      <c r="D142" s="10" t="s">
        <v>45</v>
      </c>
      <c r="E142" s="41">
        <v>9</v>
      </c>
      <c r="F142" s="7">
        <v>34.26</v>
      </c>
      <c r="G142" s="7">
        <f t="shared" si="16"/>
        <v>308.33999999999997</v>
      </c>
      <c r="H142" s="7" t="e">
        <f t="shared" si="14"/>
        <v>#REF!</v>
      </c>
      <c r="I142" s="7" t="e">
        <f t="shared" si="17"/>
        <v>#REF!</v>
      </c>
      <c r="J142" s="30"/>
      <c r="L142" s="113"/>
      <c r="M142" s="102" t="s">
        <v>307</v>
      </c>
      <c r="N142" s="17"/>
      <c r="O142" s="10"/>
      <c r="P142" s="41"/>
      <c r="Q142" s="152"/>
      <c r="R142" s="7"/>
      <c r="S142" s="7">
        <f t="shared" si="10"/>
        <v>0</v>
      </c>
      <c r="T142" s="7">
        <f t="shared" si="11"/>
        <v>0</v>
      </c>
      <c r="U142" s="30"/>
    </row>
    <row r="143" spans="1:21" ht="25.5" hidden="1">
      <c r="A143" s="114" t="s">
        <v>238</v>
      </c>
      <c r="B143" s="102" t="s">
        <v>253</v>
      </c>
      <c r="C143" s="94" t="s">
        <v>237</v>
      </c>
      <c r="D143" s="10" t="s">
        <v>6</v>
      </c>
      <c r="E143" s="41">
        <v>8</v>
      </c>
      <c r="F143" s="91">
        <v>320.18</v>
      </c>
      <c r="G143" s="7">
        <f t="shared" si="16"/>
        <v>2561.44</v>
      </c>
      <c r="H143" s="7" t="e">
        <f t="shared" si="14"/>
        <v>#REF!</v>
      </c>
      <c r="I143" s="7" t="e">
        <f t="shared" si="17"/>
        <v>#REF!</v>
      </c>
      <c r="J143" s="30"/>
      <c r="L143" s="114"/>
      <c r="M143" s="102" t="s">
        <v>253</v>
      </c>
      <c r="N143" s="94"/>
      <c r="O143" s="10"/>
      <c r="P143" s="41"/>
      <c r="Q143" s="158"/>
      <c r="R143" s="7"/>
      <c r="S143" s="7">
        <f t="shared" si="10"/>
        <v>0</v>
      </c>
      <c r="T143" s="7">
        <f t="shared" si="11"/>
        <v>0</v>
      </c>
      <c r="U143" s="30"/>
    </row>
    <row r="144" spans="1:21" ht="25.5" hidden="1">
      <c r="A144" s="114" t="s">
        <v>239</v>
      </c>
      <c r="B144" s="102" t="s">
        <v>254</v>
      </c>
      <c r="C144" s="94" t="s">
        <v>228</v>
      </c>
      <c r="D144" s="10" t="s">
        <v>6</v>
      </c>
      <c r="E144" s="41">
        <v>1</v>
      </c>
      <c r="F144" s="91">
        <v>783.48</v>
      </c>
      <c r="G144" s="7">
        <f t="shared" si="16"/>
        <v>783.48</v>
      </c>
      <c r="H144" s="7" t="e">
        <f t="shared" si="14"/>
        <v>#REF!</v>
      </c>
      <c r="I144" s="7" t="e">
        <f t="shared" si="17"/>
        <v>#REF!</v>
      </c>
      <c r="J144" s="30"/>
      <c r="L144" s="114"/>
      <c r="M144" s="102" t="s">
        <v>254</v>
      </c>
      <c r="N144" s="94"/>
      <c r="O144" s="10"/>
      <c r="P144" s="41"/>
      <c r="Q144" s="158"/>
      <c r="R144" s="7"/>
      <c r="S144" s="7">
        <f t="shared" si="10"/>
        <v>0</v>
      </c>
      <c r="T144" s="7">
        <f t="shared" si="11"/>
        <v>0</v>
      </c>
      <c r="U144" s="30"/>
    </row>
    <row r="145" spans="1:24" ht="15" hidden="1" customHeight="1">
      <c r="A145" s="113"/>
      <c r="B145" s="92"/>
      <c r="C145" s="12" t="s">
        <v>8</v>
      </c>
      <c r="D145" s="5"/>
      <c r="E145" s="41"/>
      <c r="F145" s="7"/>
      <c r="G145" s="7">
        <f>SUM(G118:G144)</f>
        <v>39094.36</v>
      </c>
      <c r="H145" s="7"/>
      <c r="I145" s="7"/>
      <c r="J145" s="29" t="e">
        <f>SUM(I118:I144)</f>
        <v>#REF!</v>
      </c>
      <c r="L145" s="113"/>
      <c r="M145" s="92"/>
      <c r="N145" s="12"/>
      <c r="O145" s="5"/>
      <c r="P145" s="41"/>
      <c r="Q145" s="152"/>
      <c r="R145" s="7"/>
      <c r="S145" s="7">
        <f t="shared" si="10"/>
        <v>0</v>
      </c>
      <c r="T145" s="7">
        <f t="shared" si="11"/>
        <v>0</v>
      </c>
      <c r="U145" s="29">
        <f>SUM(T118:T144)</f>
        <v>0</v>
      </c>
    </row>
    <row r="146" spans="1:24" ht="15" customHeight="1">
      <c r="A146" s="113"/>
      <c r="B146" s="99">
        <v>13</v>
      </c>
      <c r="C146" s="12" t="s">
        <v>20</v>
      </c>
      <c r="D146" s="5"/>
      <c r="E146" s="41"/>
      <c r="F146" s="7"/>
      <c r="G146" s="7"/>
      <c r="H146" s="7"/>
      <c r="I146" s="7"/>
      <c r="J146" s="30"/>
      <c r="L146" s="113"/>
      <c r="M146" s="99">
        <v>13</v>
      </c>
      <c r="N146" s="12" t="s">
        <v>20</v>
      </c>
      <c r="O146" s="5"/>
      <c r="P146" s="41"/>
      <c r="Q146" s="152"/>
      <c r="R146" s="7"/>
      <c r="S146" s="7"/>
      <c r="T146" s="7"/>
      <c r="U146" s="30"/>
    </row>
    <row r="147" spans="1:24" ht="15" customHeight="1">
      <c r="A147" s="114" t="s">
        <v>187</v>
      </c>
      <c r="B147" s="104" t="s">
        <v>76</v>
      </c>
      <c r="C147" s="94" t="s">
        <v>184</v>
      </c>
      <c r="D147" s="10" t="s">
        <v>55</v>
      </c>
      <c r="E147" s="41">
        <v>585.24</v>
      </c>
      <c r="F147" s="7">
        <v>5.6</v>
      </c>
      <c r="G147" s="7">
        <f>E147*F147</f>
        <v>3277.34</v>
      </c>
      <c r="H147" s="7" t="e">
        <f>$H$12*F147</f>
        <v>#REF!</v>
      </c>
      <c r="I147" s="7" t="e">
        <f>E147*H147</f>
        <v>#REF!</v>
      </c>
      <c r="J147" s="30"/>
      <c r="L147" s="114"/>
      <c r="M147" s="104" t="s">
        <v>76</v>
      </c>
      <c r="N147" s="94" t="s">
        <v>184</v>
      </c>
      <c r="O147" s="10" t="s">
        <v>55</v>
      </c>
      <c r="P147" s="41">
        <v>350</v>
      </c>
      <c r="Q147" s="152">
        <v>3</v>
      </c>
      <c r="R147" s="7">
        <f>P147*Q147</f>
        <v>1050</v>
      </c>
      <c r="S147" s="7">
        <f t="shared" ref="S147:S162" si="18">$S$12*Q147</f>
        <v>3.75</v>
      </c>
      <c r="T147" s="7">
        <f t="shared" ref="T147:T162" si="19">P147*S147</f>
        <v>1312.5</v>
      </c>
      <c r="U147" s="30"/>
    </row>
    <row r="148" spans="1:24" ht="25.5">
      <c r="A148" s="114" t="s">
        <v>188</v>
      </c>
      <c r="B148" s="104" t="s">
        <v>110</v>
      </c>
      <c r="C148" s="94" t="s">
        <v>185</v>
      </c>
      <c r="D148" s="5" t="s">
        <v>55</v>
      </c>
      <c r="E148" s="41">
        <v>585.24</v>
      </c>
      <c r="F148" s="7">
        <v>18.46</v>
      </c>
      <c r="G148" s="7">
        <f>E148*F148</f>
        <v>10803.53</v>
      </c>
      <c r="H148" s="7" t="e">
        <f>$H$12*F148</f>
        <v>#REF!</v>
      </c>
      <c r="I148" s="7" t="e">
        <f>E148*H148</f>
        <v>#REF!</v>
      </c>
      <c r="J148" s="30"/>
      <c r="L148" s="114"/>
      <c r="M148" s="104" t="s">
        <v>110</v>
      </c>
      <c r="N148" s="94" t="s">
        <v>570</v>
      </c>
      <c r="O148" s="5" t="s">
        <v>55</v>
      </c>
      <c r="P148" s="41">
        <v>350</v>
      </c>
      <c r="Q148" s="152">
        <v>9</v>
      </c>
      <c r="R148" s="7">
        <f>P148*Q148</f>
        <v>3150</v>
      </c>
      <c r="S148" s="7">
        <f t="shared" si="18"/>
        <v>11.25</v>
      </c>
      <c r="T148" s="7">
        <f t="shared" si="19"/>
        <v>3937.5</v>
      </c>
      <c r="U148" s="30"/>
    </row>
    <row r="149" spans="1:24" ht="25.5" hidden="1">
      <c r="A149" s="114" t="s">
        <v>188</v>
      </c>
      <c r="B149" s="104" t="s">
        <v>193</v>
      </c>
      <c r="C149" s="94" t="s">
        <v>189</v>
      </c>
      <c r="D149" s="10" t="s">
        <v>55</v>
      </c>
      <c r="E149" s="41">
        <v>332.19</v>
      </c>
      <c r="F149" s="7">
        <v>18.46</v>
      </c>
      <c r="G149" s="7">
        <f>E149*F149</f>
        <v>6132.23</v>
      </c>
      <c r="H149" s="7" t="e">
        <f>$H$12*F149</f>
        <v>#REF!</v>
      </c>
      <c r="I149" s="7" t="e">
        <f>E149*H149</f>
        <v>#REF!</v>
      </c>
      <c r="J149" s="30"/>
      <c r="L149" s="114"/>
      <c r="M149" s="104"/>
      <c r="N149" s="94"/>
      <c r="O149" s="10" t="s">
        <v>55</v>
      </c>
      <c r="P149" s="41"/>
      <c r="Q149" s="152">
        <v>18.46</v>
      </c>
      <c r="R149" s="7">
        <f>P149*Q149</f>
        <v>0</v>
      </c>
      <c r="S149" s="7">
        <f t="shared" si="18"/>
        <v>23.08</v>
      </c>
      <c r="T149" s="7">
        <f t="shared" si="19"/>
        <v>0</v>
      </c>
      <c r="U149" s="30"/>
    </row>
    <row r="150" spans="1:24" ht="25.5" hidden="1">
      <c r="A150" s="113">
        <v>79460</v>
      </c>
      <c r="B150" s="104" t="s">
        <v>194</v>
      </c>
      <c r="C150" s="94" t="s">
        <v>186</v>
      </c>
      <c r="D150" s="5" t="s">
        <v>55</v>
      </c>
      <c r="E150" s="41">
        <v>160.56</v>
      </c>
      <c r="F150" s="7">
        <v>40.5</v>
      </c>
      <c r="G150" s="7">
        <f>E150*F150</f>
        <v>6502.68</v>
      </c>
      <c r="H150" s="7" t="e">
        <f>$H$12*F150</f>
        <v>#REF!</v>
      </c>
      <c r="I150" s="7" t="e">
        <f>E150*H150</f>
        <v>#REF!</v>
      </c>
      <c r="J150" s="30"/>
      <c r="L150" s="113"/>
      <c r="M150" s="104"/>
      <c r="N150" s="94"/>
      <c r="O150" s="5" t="s">
        <v>55</v>
      </c>
      <c r="P150" s="41"/>
      <c r="Q150" s="152">
        <v>40.5</v>
      </c>
      <c r="R150" s="7">
        <f>P150*Q150</f>
        <v>0</v>
      </c>
      <c r="S150" s="7">
        <f t="shared" si="18"/>
        <v>50.63</v>
      </c>
      <c r="T150" s="7">
        <f t="shared" si="19"/>
        <v>0</v>
      </c>
      <c r="U150" s="30"/>
    </row>
    <row r="151" spans="1:24" ht="25.5" hidden="1">
      <c r="A151" s="114" t="s">
        <v>277</v>
      </c>
      <c r="B151" s="104" t="s">
        <v>195</v>
      </c>
      <c r="C151" s="17" t="s">
        <v>276</v>
      </c>
      <c r="D151" s="5" t="s">
        <v>55</v>
      </c>
      <c r="E151" s="41">
        <v>67.5</v>
      </c>
      <c r="F151" s="18">
        <v>10.96</v>
      </c>
      <c r="G151" s="7">
        <f>E151*F151</f>
        <v>739.8</v>
      </c>
      <c r="H151" s="7" t="e">
        <f>$H$12*F151</f>
        <v>#REF!</v>
      </c>
      <c r="I151" s="7" t="e">
        <f>E151*H151</f>
        <v>#REF!</v>
      </c>
      <c r="J151" s="30"/>
      <c r="L151" s="114"/>
      <c r="M151" s="104"/>
      <c r="N151" s="17"/>
      <c r="O151" s="5" t="s">
        <v>55</v>
      </c>
      <c r="P151" s="41"/>
      <c r="Q151" s="153">
        <v>10.96</v>
      </c>
      <c r="R151" s="7">
        <f>P151*Q151</f>
        <v>0</v>
      </c>
      <c r="S151" s="7">
        <f t="shared" si="18"/>
        <v>13.7</v>
      </c>
      <c r="T151" s="7">
        <f t="shared" si="19"/>
        <v>0</v>
      </c>
      <c r="U151" s="30"/>
    </row>
    <row r="152" spans="1:24" ht="15" customHeight="1">
      <c r="A152" s="113"/>
      <c r="B152" s="103"/>
      <c r="C152" s="12" t="s">
        <v>8</v>
      </c>
      <c r="D152" s="5"/>
      <c r="E152" s="41"/>
      <c r="F152" s="7"/>
      <c r="G152" s="7">
        <f>SUM(G147:G151)</f>
        <v>27455.58</v>
      </c>
      <c r="H152" s="7"/>
      <c r="I152" s="7"/>
      <c r="J152" s="29" t="e">
        <f>SUM(I147:I151)</f>
        <v>#REF!</v>
      </c>
      <c r="L152" s="113"/>
      <c r="M152" s="103"/>
      <c r="N152" s="12" t="s">
        <v>8</v>
      </c>
      <c r="O152" s="5"/>
      <c r="P152" s="41"/>
      <c r="Q152" s="152"/>
      <c r="R152" s="7"/>
      <c r="S152" s="7"/>
      <c r="T152" s="7"/>
      <c r="U152" s="29">
        <f>SUM(T147:T148)</f>
        <v>5250</v>
      </c>
      <c r="X152" s="27"/>
    </row>
    <row r="153" spans="1:24" ht="15" customHeight="1">
      <c r="A153" s="113"/>
      <c r="B153" s="103"/>
      <c r="C153" s="11"/>
      <c r="D153" s="5"/>
      <c r="E153" s="41"/>
      <c r="F153" s="7"/>
      <c r="G153" s="7"/>
      <c r="H153" s="7"/>
      <c r="I153" s="7"/>
      <c r="J153" s="30"/>
      <c r="L153" s="113"/>
      <c r="M153" s="103"/>
      <c r="N153" s="11"/>
      <c r="O153" s="5"/>
      <c r="P153" s="41"/>
      <c r="Q153" s="152"/>
      <c r="R153" s="7"/>
      <c r="S153" s="7"/>
      <c r="T153" s="7"/>
      <c r="U153" s="30"/>
    </row>
    <row r="154" spans="1:24" ht="15" customHeight="1">
      <c r="A154" s="113"/>
      <c r="B154" s="99">
        <v>14</v>
      </c>
      <c r="C154" s="12" t="s">
        <v>53</v>
      </c>
      <c r="D154" s="5"/>
      <c r="E154" s="41"/>
      <c r="F154" s="7"/>
      <c r="G154" s="7"/>
      <c r="H154" s="7"/>
      <c r="I154" s="7"/>
      <c r="J154" s="30"/>
      <c r="L154" s="113"/>
      <c r="M154" s="99">
        <v>14</v>
      </c>
      <c r="N154" s="12" t="s">
        <v>53</v>
      </c>
      <c r="O154" s="5"/>
      <c r="P154" s="41"/>
      <c r="Q154" s="152"/>
      <c r="R154" s="7"/>
      <c r="S154" s="7"/>
      <c r="T154" s="7"/>
      <c r="U154" s="30"/>
    </row>
    <row r="155" spans="1:24" ht="15" customHeight="1">
      <c r="A155" s="113"/>
      <c r="B155" s="99"/>
      <c r="C155" s="12"/>
      <c r="D155" s="5"/>
      <c r="E155" s="41"/>
      <c r="F155" s="7"/>
      <c r="G155" s="7"/>
      <c r="H155" s="7"/>
      <c r="I155" s="7"/>
      <c r="J155" s="30"/>
      <c r="L155" s="113"/>
      <c r="M155" s="104" t="s">
        <v>191</v>
      </c>
      <c r="N155" s="94" t="s">
        <v>561</v>
      </c>
      <c r="O155" s="5" t="s">
        <v>55</v>
      </c>
      <c r="P155" s="41">
        <v>9</v>
      </c>
      <c r="Q155" s="152">
        <v>70</v>
      </c>
      <c r="R155" s="91">
        <f>P155*Q155</f>
        <v>630</v>
      </c>
      <c r="S155" s="7">
        <f>$S$12*Q155</f>
        <v>87.5</v>
      </c>
      <c r="T155" s="7">
        <f>P155*S155</f>
        <v>787.5</v>
      </c>
      <c r="U155" s="30"/>
    </row>
    <row r="156" spans="1:24" ht="15" customHeight="1">
      <c r="A156" s="113"/>
      <c r="B156" s="99"/>
      <c r="C156" s="12"/>
      <c r="D156" s="5"/>
      <c r="E156" s="41"/>
      <c r="F156" s="7"/>
      <c r="G156" s="7"/>
      <c r="H156" s="7"/>
      <c r="I156" s="7"/>
      <c r="J156" s="30"/>
      <c r="L156" s="113"/>
      <c r="M156" s="104" t="s">
        <v>192</v>
      </c>
      <c r="N156" s="94" t="s">
        <v>576</v>
      </c>
      <c r="O156" s="5" t="s">
        <v>45</v>
      </c>
      <c r="P156" s="41">
        <v>1</v>
      </c>
      <c r="Q156" s="152">
        <v>300</v>
      </c>
      <c r="R156" s="91">
        <f>P156*Q156</f>
        <v>300</v>
      </c>
      <c r="S156" s="7">
        <f>$S$12*Q156</f>
        <v>375</v>
      </c>
      <c r="T156" s="7">
        <f>P156*S156</f>
        <v>375</v>
      </c>
      <c r="U156" s="30"/>
    </row>
    <row r="157" spans="1:24" ht="25.5">
      <c r="A157" s="114" t="s">
        <v>190</v>
      </c>
      <c r="B157" s="104" t="s">
        <v>191</v>
      </c>
      <c r="C157" s="94" t="s">
        <v>112</v>
      </c>
      <c r="D157" s="5" t="s">
        <v>55</v>
      </c>
      <c r="E157" s="41">
        <v>99.12</v>
      </c>
      <c r="F157" s="91">
        <v>25.54</v>
      </c>
      <c r="G157" s="91">
        <f t="shared" ref="G157:G163" si="20">E157*F157</f>
        <v>2531.52</v>
      </c>
      <c r="H157" s="7" t="e">
        <f t="shared" ref="H157:H163" si="21">$H$12*F157</f>
        <v>#REF!</v>
      </c>
      <c r="I157" s="7" t="e">
        <f t="shared" ref="I157:I163" si="22">E157*H157</f>
        <v>#REF!</v>
      </c>
      <c r="J157" s="30"/>
      <c r="L157" s="114"/>
      <c r="M157" s="104" t="s">
        <v>275</v>
      </c>
      <c r="N157" s="94" t="s">
        <v>330</v>
      </c>
      <c r="O157" s="5" t="s">
        <v>55</v>
      </c>
      <c r="P157" s="41">
        <v>40</v>
      </c>
      <c r="Q157" s="158">
        <v>10</v>
      </c>
      <c r="R157" s="91">
        <f t="shared" ref="R157:R162" si="23">P157*Q157</f>
        <v>400</v>
      </c>
      <c r="S157" s="7">
        <f t="shared" si="18"/>
        <v>12.5</v>
      </c>
      <c r="T157" s="7">
        <f t="shared" si="19"/>
        <v>500</v>
      </c>
      <c r="U157" s="30"/>
    </row>
    <row r="158" spans="1:24" ht="25.5">
      <c r="A158" s="114"/>
      <c r="B158" s="104"/>
      <c r="C158" s="94"/>
      <c r="D158" s="5"/>
      <c r="E158" s="41"/>
      <c r="F158" s="91"/>
      <c r="G158" s="91"/>
      <c r="H158" s="7"/>
      <c r="I158" s="7"/>
      <c r="J158" s="30"/>
      <c r="L158" s="114"/>
      <c r="M158" s="104" t="s">
        <v>310</v>
      </c>
      <c r="N158" s="94" t="s">
        <v>558</v>
      </c>
      <c r="O158" s="5" t="s">
        <v>55</v>
      </c>
      <c r="P158" s="41">
        <v>12</v>
      </c>
      <c r="Q158" s="158">
        <v>25</v>
      </c>
      <c r="R158" s="91">
        <f>P158*Q158</f>
        <v>300</v>
      </c>
      <c r="S158" s="7">
        <f t="shared" si="18"/>
        <v>31.25</v>
      </c>
      <c r="T158" s="7">
        <f t="shared" si="19"/>
        <v>375</v>
      </c>
      <c r="U158" s="30"/>
    </row>
    <row r="159" spans="1:24" ht="28.5" customHeight="1">
      <c r="A159" s="114" t="s">
        <v>274</v>
      </c>
      <c r="B159" s="104" t="s">
        <v>192</v>
      </c>
      <c r="C159" s="94" t="s">
        <v>273</v>
      </c>
      <c r="D159" s="10" t="s">
        <v>6</v>
      </c>
      <c r="E159" s="41">
        <v>5</v>
      </c>
      <c r="F159" s="91">
        <v>128</v>
      </c>
      <c r="G159" s="91">
        <f t="shared" si="20"/>
        <v>640</v>
      </c>
      <c r="H159" s="7" t="e">
        <f t="shared" si="21"/>
        <v>#REF!</v>
      </c>
      <c r="I159" s="7" t="e">
        <f t="shared" si="22"/>
        <v>#REF!</v>
      </c>
      <c r="J159" s="30"/>
      <c r="L159" s="114"/>
      <c r="M159" s="104" t="s">
        <v>311</v>
      </c>
      <c r="N159" s="94" t="s">
        <v>549</v>
      </c>
      <c r="O159" s="10" t="s">
        <v>371</v>
      </c>
      <c r="P159" s="41">
        <v>1</v>
      </c>
      <c r="Q159" s="158">
        <v>180</v>
      </c>
      <c r="R159" s="91">
        <f t="shared" si="23"/>
        <v>180</v>
      </c>
      <c r="S159" s="7">
        <f t="shared" si="18"/>
        <v>225</v>
      </c>
      <c r="T159" s="7">
        <f t="shared" si="19"/>
        <v>225</v>
      </c>
      <c r="U159" s="30"/>
    </row>
    <row r="160" spans="1:24" ht="15" hidden="1" customHeight="1">
      <c r="A160" s="114" t="s">
        <v>308</v>
      </c>
      <c r="B160" s="104" t="s">
        <v>275</v>
      </c>
      <c r="C160" s="94" t="s">
        <v>309</v>
      </c>
      <c r="D160" s="10" t="s">
        <v>6</v>
      </c>
      <c r="E160" s="41">
        <v>2</v>
      </c>
      <c r="F160" s="91">
        <v>849.74</v>
      </c>
      <c r="G160" s="91">
        <f t="shared" si="20"/>
        <v>1699.48</v>
      </c>
      <c r="H160" s="7" t="e">
        <f t="shared" si="21"/>
        <v>#REF!</v>
      </c>
      <c r="I160" s="7" t="e">
        <f t="shared" si="22"/>
        <v>#REF!</v>
      </c>
      <c r="J160" s="30"/>
      <c r="L160" s="114"/>
      <c r="M160" s="104" t="s">
        <v>312</v>
      </c>
      <c r="N160" s="94"/>
      <c r="O160" s="10" t="s">
        <v>6</v>
      </c>
      <c r="P160" s="41"/>
      <c r="Q160" s="158">
        <v>849.74</v>
      </c>
      <c r="R160" s="91">
        <f t="shared" si="23"/>
        <v>0</v>
      </c>
      <c r="S160" s="7">
        <f t="shared" si="18"/>
        <v>1062.18</v>
      </c>
      <c r="T160" s="7">
        <f t="shared" si="19"/>
        <v>0</v>
      </c>
      <c r="U160" s="30"/>
    </row>
    <row r="161" spans="1:26" ht="25.5" hidden="1">
      <c r="A161" s="114"/>
      <c r="B161" s="104" t="s">
        <v>310</v>
      </c>
      <c r="C161" s="94" t="s">
        <v>314</v>
      </c>
      <c r="D161" s="10" t="s">
        <v>6</v>
      </c>
      <c r="E161" s="41">
        <v>3</v>
      </c>
      <c r="F161" s="91">
        <v>1512</v>
      </c>
      <c r="G161" s="91">
        <f t="shared" si="20"/>
        <v>4536</v>
      </c>
      <c r="H161" s="7" t="e">
        <f t="shared" si="21"/>
        <v>#REF!</v>
      </c>
      <c r="I161" s="7" t="e">
        <f t="shared" si="22"/>
        <v>#REF!</v>
      </c>
      <c r="J161" s="30"/>
      <c r="L161" s="114"/>
      <c r="M161" s="104" t="s">
        <v>351</v>
      </c>
      <c r="N161" s="94"/>
      <c r="O161" s="10" t="s">
        <v>6</v>
      </c>
      <c r="P161" s="41"/>
      <c r="Q161" s="158">
        <v>1512</v>
      </c>
      <c r="R161" s="91">
        <f t="shared" si="23"/>
        <v>0</v>
      </c>
      <c r="S161" s="7">
        <f t="shared" si="18"/>
        <v>1890</v>
      </c>
      <c r="T161" s="7">
        <f t="shared" si="19"/>
        <v>0</v>
      </c>
      <c r="U161" s="30"/>
    </row>
    <row r="162" spans="1:26" ht="25.5" hidden="1">
      <c r="A162" s="114"/>
      <c r="B162" s="104" t="s">
        <v>311</v>
      </c>
      <c r="C162" s="94" t="s">
        <v>313</v>
      </c>
      <c r="D162" s="10" t="s">
        <v>13</v>
      </c>
      <c r="E162" s="41">
        <v>49</v>
      </c>
      <c r="F162" s="91">
        <v>145</v>
      </c>
      <c r="G162" s="91">
        <f t="shared" si="20"/>
        <v>7105</v>
      </c>
      <c r="H162" s="7" t="e">
        <f t="shared" si="21"/>
        <v>#REF!</v>
      </c>
      <c r="I162" s="7" t="e">
        <f t="shared" si="22"/>
        <v>#REF!</v>
      </c>
      <c r="J162" s="30"/>
      <c r="L162" s="114"/>
      <c r="M162" s="104" t="s">
        <v>562</v>
      </c>
      <c r="N162" s="94"/>
      <c r="O162" s="10" t="s">
        <v>13</v>
      </c>
      <c r="P162" s="41"/>
      <c r="Q162" s="158">
        <v>145</v>
      </c>
      <c r="R162" s="91">
        <f t="shared" si="23"/>
        <v>0</v>
      </c>
      <c r="S162" s="7">
        <f t="shared" si="18"/>
        <v>181.25</v>
      </c>
      <c r="T162" s="7">
        <f t="shared" si="19"/>
        <v>0</v>
      </c>
      <c r="U162" s="30"/>
    </row>
    <row r="163" spans="1:26" ht="15" customHeight="1">
      <c r="A163" s="113">
        <v>9537</v>
      </c>
      <c r="B163" s="104" t="s">
        <v>312</v>
      </c>
      <c r="C163" s="11" t="s">
        <v>63</v>
      </c>
      <c r="D163" s="5" t="s">
        <v>55</v>
      </c>
      <c r="E163" s="41">
        <v>334.74</v>
      </c>
      <c r="F163" s="7">
        <v>1.65</v>
      </c>
      <c r="G163" s="91">
        <f t="shared" si="20"/>
        <v>552.32000000000005</v>
      </c>
      <c r="H163" s="7" t="e">
        <f t="shared" si="21"/>
        <v>#REF!</v>
      </c>
      <c r="I163" s="7" t="e">
        <f t="shared" si="22"/>
        <v>#REF!</v>
      </c>
      <c r="J163" s="30"/>
      <c r="L163" s="113"/>
      <c r="M163" s="104" t="s">
        <v>563</v>
      </c>
      <c r="N163" s="94" t="s">
        <v>550</v>
      </c>
      <c r="O163" s="10" t="s">
        <v>352</v>
      </c>
      <c r="P163" s="41"/>
      <c r="Q163" s="152"/>
      <c r="R163" s="91"/>
      <c r="S163" s="7"/>
      <c r="T163" s="7">
        <v>225.54</v>
      </c>
      <c r="U163" s="30"/>
    </row>
    <row r="164" spans="1:26" ht="15" customHeight="1">
      <c r="A164" s="113"/>
      <c r="B164" s="92"/>
      <c r="C164" s="12" t="s">
        <v>8</v>
      </c>
      <c r="D164" s="5"/>
      <c r="E164" s="41"/>
      <c r="F164" s="7"/>
      <c r="G164" s="7">
        <f>SUM(G157:G163)</f>
        <v>17064.32</v>
      </c>
      <c r="H164" s="7"/>
      <c r="I164" s="7"/>
      <c r="J164" s="29" t="e">
        <f>SUM(I157:I163)</f>
        <v>#REF!</v>
      </c>
      <c r="L164" s="113"/>
      <c r="M164" s="92"/>
      <c r="N164" s="12" t="s">
        <v>8</v>
      </c>
      <c r="O164" s="5"/>
      <c r="P164" s="41"/>
      <c r="Q164" s="152"/>
      <c r="R164" s="7"/>
      <c r="S164" s="7"/>
      <c r="T164" s="7"/>
      <c r="U164" s="29">
        <f>SUM(T155:T163)</f>
        <v>2488.04</v>
      </c>
      <c r="W164" s="168"/>
      <c r="Y164" s="32"/>
    </row>
    <row r="165" spans="1:26" ht="15" customHeight="1">
      <c r="A165" s="113"/>
      <c r="B165" s="92"/>
      <c r="C165" s="12" t="s">
        <v>215</v>
      </c>
      <c r="D165" s="38"/>
      <c r="E165" s="22"/>
      <c r="F165" s="48"/>
      <c r="G165" s="48" t="e">
        <f>G164+G152+G145+G114+#REF!+G111+G96+G82+G73+G64+G58+G52+G37+G21</f>
        <v>#REF!</v>
      </c>
      <c r="H165" s="48"/>
      <c r="I165" s="48"/>
      <c r="J165" s="31"/>
      <c r="L165" s="113"/>
      <c r="M165" s="92"/>
      <c r="N165" s="12" t="s">
        <v>215</v>
      </c>
      <c r="O165" s="38"/>
      <c r="P165" s="22"/>
      <c r="Q165" s="159"/>
      <c r="R165" s="48"/>
      <c r="S165" s="48"/>
      <c r="T165" s="48"/>
      <c r="U165" s="31"/>
    </row>
    <row r="166" spans="1:26" ht="15" customHeight="1" thickBot="1">
      <c r="A166" s="115"/>
      <c r="B166" s="105"/>
      <c r="C166" s="49" t="s">
        <v>122</v>
      </c>
      <c r="D166" s="50"/>
      <c r="E166" s="51"/>
      <c r="F166" s="51"/>
      <c r="G166" s="51"/>
      <c r="H166" s="51"/>
      <c r="I166" s="51"/>
      <c r="J166" s="52" t="e">
        <f>SUM(J15:J164)</f>
        <v>#REF!</v>
      </c>
      <c r="L166" s="115"/>
      <c r="M166" s="105"/>
      <c r="N166" s="49" t="s">
        <v>122</v>
      </c>
      <c r="O166" s="50"/>
      <c r="P166" s="51"/>
      <c r="Q166" s="160"/>
      <c r="R166" s="51"/>
      <c r="S166" s="51"/>
      <c r="T166" s="51"/>
      <c r="U166" s="52">
        <f>SUM(U15:U164)</f>
        <v>99000</v>
      </c>
      <c r="W166" s="168"/>
      <c r="X166" s="32"/>
      <c r="Z166" s="32"/>
    </row>
    <row r="167" spans="1:26" ht="15" customHeight="1">
      <c r="B167" s="6" t="s">
        <v>65</v>
      </c>
      <c r="C167" s="198" t="s">
        <v>315</v>
      </c>
      <c r="D167" s="199"/>
      <c r="E167" s="199"/>
      <c r="F167" s="199"/>
      <c r="G167" s="199"/>
      <c r="H167" s="199"/>
      <c r="I167" s="199"/>
      <c r="J167" s="199"/>
      <c r="M167" s="6"/>
      <c r="N167" s="198"/>
      <c r="O167" s="199"/>
      <c r="P167" s="199"/>
      <c r="Q167" s="199"/>
      <c r="R167" s="199"/>
      <c r="S167" s="199"/>
      <c r="T167" s="199"/>
      <c r="U167" s="199"/>
    </row>
    <row r="168" spans="1:26" ht="15" customHeight="1">
      <c r="B168" s="6"/>
      <c r="C168" s="169"/>
      <c r="D168" s="170"/>
      <c r="E168" s="170"/>
      <c r="F168" s="170"/>
      <c r="G168" s="170"/>
      <c r="H168" s="170"/>
      <c r="I168" s="170"/>
      <c r="J168" s="170"/>
      <c r="M168" s="6"/>
      <c r="N168" s="169"/>
      <c r="O168" s="170"/>
      <c r="P168" s="170"/>
      <c r="Q168" s="170"/>
      <c r="R168" s="170"/>
      <c r="S168" s="170"/>
      <c r="T168" s="188"/>
      <c r="U168" s="188"/>
    </row>
    <row r="169" spans="1:26" ht="15" customHeight="1">
      <c r="B169" s="6"/>
      <c r="C169" s="169"/>
      <c r="D169" s="170"/>
      <c r="E169" s="170"/>
      <c r="F169" s="170"/>
      <c r="G169" s="170"/>
      <c r="H169" s="170"/>
      <c r="I169" s="170"/>
      <c r="J169" s="170"/>
      <c r="M169" s="6"/>
      <c r="N169" s="169"/>
      <c r="O169" s="170"/>
      <c r="P169" s="170"/>
      <c r="Q169" s="170"/>
      <c r="R169" s="170"/>
      <c r="S169" s="170"/>
      <c r="T169" s="189"/>
      <c r="U169" s="189"/>
    </row>
    <row r="170" spans="1:26" ht="15" customHeight="1">
      <c r="B170" s="6"/>
      <c r="C170" s="169"/>
      <c r="D170" s="170"/>
      <c r="E170" s="170"/>
      <c r="F170" s="170"/>
      <c r="G170" s="170"/>
      <c r="H170" s="170"/>
      <c r="I170" s="170"/>
      <c r="J170" s="170"/>
      <c r="M170" s="6"/>
      <c r="N170" s="169"/>
      <c r="O170" s="170"/>
      <c r="P170" s="170"/>
      <c r="Q170" s="161" t="s">
        <v>227</v>
      </c>
      <c r="R170" s="133">
        <f>U166/77</f>
        <v>1285.71</v>
      </c>
      <c r="S170" s="170"/>
      <c r="T170" s="188" t="s">
        <v>331</v>
      </c>
      <c r="U170" s="188"/>
    </row>
    <row r="171" spans="1:26">
      <c r="O171" s="39"/>
      <c r="P171" s="27"/>
      <c r="R171" s="27"/>
      <c r="S171" s="27"/>
      <c r="T171" s="189" t="s">
        <v>332</v>
      </c>
      <c r="U171" s="189"/>
      <c r="X171" s="32"/>
    </row>
    <row r="172" spans="1:26">
      <c r="O172" s="39"/>
      <c r="P172" s="27"/>
      <c r="S172" s="27"/>
      <c r="T172" s="27"/>
      <c r="U172" s="32"/>
    </row>
    <row r="173" spans="1:26">
      <c r="N173" s="171" t="s">
        <v>551</v>
      </c>
      <c r="O173" s="39"/>
      <c r="P173" s="27"/>
      <c r="R173" s="27"/>
      <c r="S173" s="27"/>
      <c r="X173" s="27"/>
    </row>
    <row r="174" spans="1:26" ht="13.5" thickBot="1">
      <c r="G174" s="122" t="s">
        <v>227</v>
      </c>
      <c r="J174" s="32" t="e">
        <f>J166/E20</f>
        <v>#REF!</v>
      </c>
      <c r="N174" s="21" t="s">
        <v>329</v>
      </c>
      <c r="O174" s="39"/>
      <c r="P174" s="27"/>
      <c r="S174" s="27"/>
    </row>
    <row r="175" spans="1:26">
      <c r="N175" s="136" t="s">
        <v>373</v>
      </c>
      <c r="O175" s="137"/>
    </row>
    <row r="176" spans="1:26">
      <c r="N176" s="138" t="s">
        <v>374</v>
      </c>
      <c r="O176" s="139"/>
    </row>
    <row r="177" spans="14:18">
      <c r="N177" s="138" t="s">
        <v>375</v>
      </c>
      <c r="O177" s="140" t="s">
        <v>376</v>
      </c>
      <c r="R177" s="163"/>
    </row>
    <row r="178" spans="14:18">
      <c r="N178" s="138" t="s">
        <v>377</v>
      </c>
      <c r="O178" s="140" t="s">
        <v>378</v>
      </c>
      <c r="R178" s="163"/>
    </row>
    <row r="179" spans="14:18">
      <c r="N179" s="138" t="s">
        <v>379</v>
      </c>
      <c r="O179" s="139"/>
      <c r="R179" s="163"/>
    </row>
    <row r="180" spans="14:18">
      <c r="N180" s="138" t="s">
        <v>375</v>
      </c>
      <c r="O180" s="140" t="s">
        <v>376</v>
      </c>
      <c r="R180" s="163"/>
    </row>
    <row r="181" spans="14:18">
      <c r="N181" s="138" t="s">
        <v>377</v>
      </c>
      <c r="O181" s="140" t="s">
        <v>378</v>
      </c>
      <c r="R181" s="163"/>
    </row>
    <row r="182" spans="14:18">
      <c r="N182" s="138" t="s">
        <v>380</v>
      </c>
      <c r="O182" s="139"/>
      <c r="R182" s="163"/>
    </row>
    <row r="183" spans="14:18">
      <c r="N183" s="138" t="s">
        <v>381</v>
      </c>
      <c r="O183" s="140" t="s">
        <v>382</v>
      </c>
      <c r="R183" s="163"/>
    </row>
    <row r="184" spans="14:18">
      <c r="N184" s="138" t="s">
        <v>383</v>
      </c>
      <c r="O184" s="139"/>
      <c r="R184" s="163"/>
    </row>
    <row r="185" spans="14:18">
      <c r="N185" s="138" t="s">
        <v>384</v>
      </c>
      <c r="O185" s="140" t="s">
        <v>385</v>
      </c>
      <c r="R185" s="163"/>
    </row>
    <row r="186" spans="14:18">
      <c r="N186" s="138" t="s">
        <v>386</v>
      </c>
      <c r="O186" s="139"/>
      <c r="R186" s="163"/>
    </row>
    <row r="187" spans="14:18">
      <c r="N187" s="138" t="s">
        <v>375</v>
      </c>
      <c r="O187" s="140" t="s">
        <v>376</v>
      </c>
      <c r="R187" s="163"/>
    </row>
    <row r="188" spans="14:18">
      <c r="N188" s="141" t="s">
        <v>387</v>
      </c>
      <c r="O188" s="139"/>
      <c r="R188" s="163"/>
    </row>
    <row r="189" spans="14:18">
      <c r="N189" s="138" t="s">
        <v>388</v>
      </c>
      <c r="O189" s="139"/>
      <c r="R189" s="163"/>
    </row>
    <row r="190" spans="14:18">
      <c r="N190" s="138" t="s">
        <v>389</v>
      </c>
      <c r="O190" s="140" t="s">
        <v>378</v>
      </c>
      <c r="R190" s="163"/>
    </row>
    <row r="191" spans="14:18">
      <c r="N191" s="141" t="s">
        <v>390</v>
      </c>
      <c r="O191" s="139"/>
      <c r="R191" s="163"/>
    </row>
    <row r="192" spans="14:18" ht="25.5">
      <c r="N192" s="138" t="s">
        <v>391</v>
      </c>
      <c r="O192" s="139"/>
      <c r="R192" s="163"/>
    </row>
    <row r="193" spans="14:18">
      <c r="N193" s="138" t="s">
        <v>392</v>
      </c>
      <c r="O193" s="140" t="s">
        <v>393</v>
      </c>
      <c r="R193" s="163"/>
    </row>
    <row r="194" spans="14:18">
      <c r="N194" s="138" t="s">
        <v>432</v>
      </c>
      <c r="O194" s="140" t="s">
        <v>433</v>
      </c>
      <c r="R194" s="163"/>
    </row>
    <row r="195" spans="14:18">
      <c r="N195" s="138" t="s">
        <v>394</v>
      </c>
      <c r="O195" s="140" t="s">
        <v>395</v>
      </c>
      <c r="R195" s="163"/>
    </row>
    <row r="196" spans="14:18">
      <c r="N196" s="138" t="s">
        <v>396</v>
      </c>
      <c r="O196" s="140" t="s">
        <v>397</v>
      </c>
      <c r="R196" s="163"/>
    </row>
    <row r="197" spans="14:18">
      <c r="N197" s="138" t="s">
        <v>398</v>
      </c>
      <c r="O197" s="140" t="s">
        <v>399</v>
      </c>
      <c r="R197" s="163"/>
    </row>
    <row r="198" spans="14:18">
      <c r="N198" s="141" t="s">
        <v>400</v>
      </c>
      <c r="O198" s="139"/>
      <c r="R198" s="163"/>
    </row>
    <row r="199" spans="14:18">
      <c r="N199" s="138" t="s">
        <v>401</v>
      </c>
      <c r="O199" s="139"/>
      <c r="R199" s="163"/>
    </row>
    <row r="200" spans="14:18">
      <c r="N200" s="138" t="s">
        <v>402</v>
      </c>
      <c r="O200" s="140" t="s">
        <v>403</v>
      </c>
      <c r="R200" s="163"/>
    </row>
    <row r="201" spans="14:18">
      <c r="N201" s="138" t="s">
        <v>404</v>
      </c>
      <c r="O201" s="140" t="s">
        <v>405</v>
      </c>
      <c r="R201" s="163"/>
    </row>
    <row r="202" spans="14:18">
      <c r="N202" s="138" t="s">
        <v>407</v>
      </c>
      <c r="O202" s="140" t="s">
        <v>378</v>
      </c>
      <c r="R202" s="163"/>
    </row>
    <row r="203" spans="14:18">
      <c r="N203" s="138" t="s">
        <v>408</v>
      </c>
      <c r="O203" s="140" t="s">
        <v>378</v>
      </c>
      <c r="R203" s="163"/>
    </row>
    <row r="204" spans="14:18">
      <c r="N204" s="138" t="s">
        <v>409</v>
      </c>
      <c r="O204" s="140" t="s">
        <v>378</v>
      </c>
      <c r="R204" s="163"/>
    </row>
    <row r="205" spans="14:18">
      <c r="N205" s="138" t="s">
        <v>410</v>
      </c>
      <c r="O205" s="140" t="s">
        <v>406</v>
      </c>
      <c r="R205" s="163"/>
    </row>
    <row r="206" spans="14:18">
      <c r="N206" s="138" t="s">
        <v>411</v>
      </c>
      <c r="O206" s="140" t="s">
        <v>378</v>
      </c>
      <c r="R206" s="163"/>
    </row>
    <row r="207" spans="14:18">
      <c r="N207" s="141" t="s">
        <v>412</v>
      </c>
      <c r="O207" s="139"/>
      <c r="R207" s="163"/>
    </row>
    <row r="208" spans="14:18">
      <c r="N208" s="138" t="s">
        <v>413</v>
      </c>
      <c r="O208" s="139"/>
      <c r="R208" s="163"/>
    </row>
    <row r="209" spans="14:18">
      <c r="N209" s="138" t="s">
        <v>414</v>
      </c>
      <c r="O209" s="140" t="s">
        <v>415</v>
      </c>
      <c r="R209" s="163"/>
    </row>
    <row r="210" spans="14:18">
      <c r="N210" s="138" t="s">
        <v>416</v>
      </c>
      <c r="O210" s="140" t="s">
        <v>378</v>
      </c>
      <c r="R210" s="163"/>
    </row>
    <row r="211" spans="14:18">
      <c r="N211" s="138" t="s">
        <v>417</v>
      </c>
      <c r="O211" s="140" t="s">
        <v>376</v>
      </c>
      <c r="R211" s="163"/>
    </row>
    <row r="212" spans="14:18">
      <c r="N212" s="138" t="s">
        <v>418</v>
      </c>
      <c r="O212" s="140" t="s">
        <v>378</v>
      </c>
      <c r="R212" s="163"/>
    </row>
    <row r="213" spans="14:18">
      <c r="N213" s="141" t="s">
        <v>419</v>
      </c>
      <c r="O213" s="139"/>
      <c r="R213" s="163"/>
    </row>
    <row r="214" spans="14:18">
      <c r="N214" s="138" t="s">
        <v>420</v>
      </c>
      <c r="O214" s="139"/>
      <c r="R214" s="163"/>
    </row>
    <row r="215" spans="14:18">
      <c r="N215" s="138" t="s">
        <v>421</v>
      </c>
      <c r="O215" s="140" t="s">
        <v>422</v>
      </c>
      <c r="R215" s="163"/>
    </row>
    <row r="216" spans="14:18">
      <c r="N216" s="138" t="s">
        <v>377</v>
      </c>
      <c r="O216" s="140" t="s">
        <v>423</v>
      </c>
      <c r="R216" s="163"/>
    </row>
    <row r="217" spans="14:18">
      <c r="N217" s="138" t="s">
        <v>424</v>
      </c>
      <c r="O217" s="139"/>
      <c r="R217" s="163"/>
    </row>
    <row r="218" spans="14:18">
      <c r="N218" s="138" t="s">
        <v>375</v>
      </c>
      <c r="O218" s="140" t="s">
        <v>425</v>
      </c>
      <c r="R218" s="163"/>
    </row>
    <row r="219" spans="14:18">
      <c r="N219" s="141" t="s">
        <v>426</v>
      </c>
      <c r="O219" s="139"/>
      <c r="R219" s="163"/>
    </row>
    <row r="220" spans="14:18">
      <c r="N220" s="138" t="s">
        <v>427</v>
      </c>
      <c r="O220" s="139"/>
      <c r="R220" s="163"/>
    </row>
    <row r="221" spans="14:18">
      <c r="N221" s="138" t="s">
        <v>375</v>
      </c>
      <c r="O221" s="140" t="s">
        <v>428</v>
      </c>
      <c r="R221" s="163"/>
    </row>
    <row r="222" spans="14:18">
      <c r="N222" s="138" t="s">
        <v>429</v>
      </c>
      <c r="O222" s="140" t="s">
        <v>428</v>
      </c>
      <c r="R222" s="163"/>
    </row>
    <row r="223" spans="14:18">
      <c r="N223" s="138" t="s">
        <v>430</v>
      </c>
      <c r="O223" s="140" t="s">
        <v>428</v>
      </c>
      <c r="R223" s="163"/>
    </row>
    <row r="224" spans="14:18">
      <c r="N224" s="138" t="s">
        <v>377</v>
      </c>
      <c r="O224" s="140" t="s">
        <v>431</v>
      </c>
      <c r="R224" s="163"/>
    </row>
    <row r="225" spans="14:19">
      <c r="N225" s="141" t="s">
        <v>434</v>
      </c>
      <c r="O225" s="139"/>
      <c r="R225" s="163"/>
    </row>
    <row r="226" spans="14:19">
      <c r="N226" s="138" t="s">
        <v>435</v>
      </c>
      <c r="O226" s="139"/>
      <c r="R226" s="163"/>
    </row>
    <row r="227" spans="14:19">
      <c r="N227" s="138" t="s">
        <v>436</v>
      </c>
      <c r="O227" s="140" t="s">
        <v>385</v>
      </c>
      <c r="R227" s="163"/>
    </row>
    <row r="228" spans="14:19">
      <c r="N228" s="17" t="s">
        <v>272</v>
      </c>
      <c r="O228" s="140" t="s">
        <v>555</v>
      </c>
      <c r="P228" s="146"/>
      <c r="Q228" s="162"/>
      <c r="R228" s="163"/>
      <c r="S228" s="147"/>
    </row>
    <row r="229" spans="14:19">
      <c r="N229" s="141"/>
      <c r="R229" s="163"/>
    </row>
    <row r="230" spans="14:19" ht="25.5">
      <c r="N230" s="141" t="s">
        <v>437</v>
      </c>
      <c r="O230" s="139"/>
      <c r="R230" s="163"/>
    </row>
    <row r="231" spans="14:19">
      <c r="N231" s="138" t="s">
        <v>438</v>
      </c>
      <c r="O231" s="139"/>
      <c r="R231" s="163"/>
    </row>
    <row r="232" spans="14:19">
      <c r="N232" s="138" t="s">
        <v>439</v>
      </c>
      <c r="O232" s="140" t="s">
        <v>378</v>
      </c>
      <c r="R232" s="163"/>
    </row>
    <row r="233" spans="14:19">
      <c r="N233" s="141" t="s">
        <v>440</v>
      </c>
      <c r="O233" s="139"/>
      <c r="R233" s="163"/>
    </row>
    <row r="234" spans="14:19">
      <c r="N234" s="138" t="s">
        <v>380</v>
      </c>
      <c r="O234" s="139"/>
      <c r="R234" s="163"/>
    </row>
    <row r="235" spans="14:19">
      <c r="N235" s="138" t="s">
        <v>381</v>
      </c>
      <c r="O235" s="140" t="s">
        <v>403</v>
      </c>
      <c r="R235" s="163"/>
    </row>
    <row r="236" spans="14:19">
      <c r="N236" s="141" t="s">
        <v>441</v>
      </c>
      <c r="O236" s="139"/>
      <c r="R236" s="163"/>
    </row>
    <row r="237" spans="14:19">
      <c r="N237" s="138" t="s">
        <v>442</v>
      </c>
      <c r="O237" s="139"/>
      <c r="R237" s="163"/>
    </row>
    <row r="238" spans="14:19">
      <c r="N238" s="138" t="s">
        <v>443</v>
      </c>
      <c r="O238" s="140" t="s">
        <v>403</v>
      </c>
      <c r="R238" s="163"/>
    </row>
    <row r="239" spans="14:19">
      <c r="N239" s="141" t="s">
        <v>444</v>
      </c>
      <c r="O239" s="139"/>
      <c r="R239" s="163"/>
    </row>
    <row r="240" spans="14:19">
      <c r="N240" s="138" t="s">
        <v>420</v>
      </c>
      <c r="O240" s="139"/>
      <c r="R240" s="163"/>
    </row>
    <row r="241" spans="14:18">
      <c r="N241" s="138" t="s">
        <v>377</v>
      </c>
      <c r="O241" s="140" t="s">
        <v>445</v>
      </c>
      <c r="R241" s="163"/>
    </row>
    <row r="242" spans="14:18">
      <c r="N242" s="141" t="s">
        <v>446</v>
      </c>
      <c r="O242" s="139"/>
      <c r="R242" s="163"/>
    </row>
    <row r="243" spans="14:18">
      <c r="N243" s="138" t="s">
        <v>380</v>
      </c>
      <c r="O243" s="139"/>
      <c r="R243" s="163"/>
    </row>
    <row r="244" spans="14:18">
      <c r="N244" s="138" t="s">
        <v>381</v>
      </c>
      <c r="O244" s="140" t="s">
        <v>376</v>
      </c>
      <c r="R244" s="163"/>
    </row>
    <row r="245" spans="14:18">
      <c r="N245" s="141" t="s">
        <v>447</v>
      </c>
      <c r="O245" s="139"/>
      <c r="R245" s="163"/>
    </row>
    <row r="246" spans="14:18">
      <c r="N246" s="138" t="s">
        <v>420</v>
      </c>
      <c r="O246" s="139"/>
      <c r="R246" s="163"/>
    </row>
    <row r="247" spans="14:18">
      <c r="N247" s="138" t="s">
        <v>377</v>
      </c>
      <c r="O247" s="140" t="s">
        <v>448</v>
      </c>
      <c r="R247" s="163"/>
    </row>
    <row r="248" spans="14:18">
      <c r="N248" s="141" t="s">
        <v>449</v>
      </c>
      <c r="O248" s="139"/>
      <c r="R248" s="163"/>
    </row>
    <row r="249" spans="14:18">
      <c r="N249" s="138" t="s">
        <v>543</v>
      </c>
      <c r="O249" s="139"/>
      <c r="R249" s="163"/>
    </row>
    <row r="250" spans="14:18">
      <c r="N250" s="138" t="s">
        <v>450</v>
      </c>
      <c r="O250" s="140" t="s">
        <v>403</v>
      </c>
      <c r="R250" s="163"/>
    </row>
    <row r="251" spans="14:18">
      <c r="N251" s="141" t="s">
        <v>451</v>
      </c>
      <c r="O251" s="139"/>
      <c r="R251" s="163"/>
    </row>
    <row r="252" spans="14:18">
      <c r="N252" s="138" t="s">
        <v>420</v>
      </c>
      <c r="O252" s="139"/>
      <c r="R252" s="163"/>
    </row>
    <row r="253" spans="14:18">
      <c r="N253" s="164" t="s">
        <v>377</v>
      </c>
      <c r="O253" s="165" t="s">
        <v>452</v>
      </c>
      <c r="R253" s="163"/>
    </row>
    <row r="254" spans="14:18">
      <c r="N254" s="173" t="s">
        <v>544</v>
      </c>
      <c r="O254" s="174"/>
      <c r="P254" s="175">
        <v>4000</v>
      </c>
      <c r="Q254" s="151"/>
      <c r="R254" s="172"/>
    </row>
    <row r="255" spans="14:18">
      <c r="R255" s="163"/>
    </row>
    <row r="256" spans="14:18">
      <c r="R256" s="163"/>
    </row>
    <row r="257" spans="14:18">
      <c r="R257" s="163"/>
    </row>
    <row r="258" spans="14:18">
      <c r="N258" s="171" t="s">
        <v>552</v>
      </c>
      <c r="R258" s="163"/>
    </row>
    <row r="259" spans="14:18">
      <c r="N259" s="142" t="s">
        <v>453</v>
      </c>
      <c r="O259" s="143"/>
      <c r="R259" s="163"/>
    </row>
    <row r="260" spans="14:18">
      <c r="N260" s="144" t="s">
        <v>454</v>
      </c>
      <c r="O260" s="145"/>
      <c r="R260" s="163"/>
    </row>
    <row r="261" spans="14:18">
      <c r="N261" s="144" t="s">
        <v>455</v>
      </c>
      <c r="O261" s="145"/>
      <c r="R261" s="163"/>
    </row>
    <row r="262" spans="14:18">
      <c r="N262" s="144" t="s">
        <v>456</v>
      </c>
      <c r="O262" s="145" t="s">
        <v>378</v>
      </c>
      <c r="R262" s="163"/>
    </row>
    <row r="263" spans="14:18">
      <c r="N263" s="144" t="s">
        <v>457</v>
      </c>
      <c r="O263" s="145"/>
      <c r="R263" s="163"/>
    </row>
    <row r="264" spans="14:18">
      <c r="N264" s="144" t="s">
        <v>456</v>
      </c>
      <c r="O264" s="145" t="s">
        <v>405</v>
      </c>
      <c r="R264" s="163"/>
    </row>
    <row r="265" spans="14:18">
      <c r="N265" s="144" t="s">
        <v>458</v>
      </c>
      <c r="O265" s="145"/>
      <c r="R265" s="163"/>
    </row>
    <row r="266" spans="14:18">
      <c r="N266" s="144" t="s">
        <v>456</v>
      </c>
      <c r="O266" s="145" t="s">
        <v>459</v>
      </c>
      <c r="R266" s="163"/>
    </row>
    <row r="267" spans="14:18">
      <c r="N267" s="144" t="s">
        <v>460</v>
      </c>
      <c r="O267" s="145"/>
      <c r="R267" s="163"/>
    </row>
    <row r="268" spans="14:18">
      <c r="N268" s="144" t="s">
        <v>461</v>
      </c>
      <c r="O268" s="145"/>
      <c r="R268" s="163"/>
    </row>
    <row r="269" spans="14:18">
      <c r="N269" s="144" t="s">
        <v>572</v>
      </c>
      <c r="O269" s="145" t="s">
        <v>378</v>
      </c>
      <c r="R269" s="163"/>
    </row>
    <row r="270" spans="14:18">
      <c r="N270" s="144" t="s">
        <v>462</v>
      </c>
      <c r="O270" s="145"/>
      <c r="R270" s="163"/>
    </row>
    <row r="271" spans="14:18">
      <c r="N271" s="144" t="s">
        <v>463</v>
      </c>
      <c r="O271" s="145"/>
      <c r="R271" s="163"/>
    </row>
    <row r="272" spans="14:18">
      <c r="N272" s="144" t="s">
        <v>464</v>
      </c>
      <c r="O272" s="145" t="s">
        <v>376</v>
      </c>
      <c r="R272" s="163"/>
    </row>
    <row r="273" spans="14:18">
      <c r="N273" s="144" t="s">
        <v>465</v>
      </c>
      <c r="O273" s="145"/>
      <c r="R273" s="163"/>
    </row>
    <row r="274" spans="14:18">
      <c r="N274" s="144" t="s">
        <v>466</v>
      </c>
      <c r="O274" s="145" t="s">
        <v>378</v>
      </c>
      <c r="R274" s="163"/>
    </row>
    <row r="275" spans="14:18">
      <c r="N275" s="144" t="s">
        <v>467</v>
      </c>
      <c r="O275" s="145"/>
      <c r="R275" s="163"/>
    </row>
    <row r="276" spans="14:18">
      <c r="N276" s="144" t="s">
        <v>468</v>
      </c>
      <c r="O276" s="145"/>
      <c r="R276" s="163"/>
    </row>
    <row r="277" spans="14:18">
      <c r="N277" s="144" t="s">
        <v>466</v>
      </c>
      <c r="O277" s="145" t="s">
        <v>378</v>
      </c>
      <c r="R277" s="163"/>
    </row>
    <row r="278" spans="14:18">
      <c r="N278" s="144" t="s">
        <v>469</v>
      </c>
      <c r="O278" s="145"/>
      <c r="R278" s="163"/>
    </row>
    <row r="279" spans="14:18">
      <c r="N279" s="144" t="s">
        <v>470</v>
      </c>
      <c r="O279" s="145" t="s">
        <v>378</v>
      </c>
      <c r="R279" s="163"/>
    </row>
    <row r="280" spans="14:18">
      <c r="N280" s="144" t="s">
        <v>471</v>
      </c>
      <c r="O280" s="145" t="s">
        <v>378</v>
      </c>
      <c r="R280" s="163"/>
    </row>
    <row r="281" spans="14:18">
      <c r="N281" s="144" t="s">
        <v>472</v>
      </c>
      <c r="O281" s="145"/>
      <c r="R281" s="163"/>
    </row>
    <row r="282" spans="14:18">
      <c r="N282" s="144" t="s">
        <v>470</v>
      </c>
      <c r="O282" s="145" t="s">
        <v>378</v>
      </c>
      <c r="R282" s="163"/>
    </row>
    <row r="283" spans="14:18">
      <c r="N283" s="144" t="s">
        <v>466</v>
      </c>
      <c r="O283" s="145" t="s">
        <v>378</v>
      </c>
      <c r="R283" s="163"/>
    </row>
    <row r="284" spans="14:18">
      <c r="N284" s="144" t="s">
        <v>471</v>
      </c>
      <c r="O284" s="145" t="s">
        <v>473</v>
      </c>
      <c r="R284" s="163"/>
    </row>
    <row r="285" spans="14:18">
      <c r="N285" s="144" t="s">
        <v>474</v>
      </c>
      <c r="O285" s="145"/>
      <c r="R285" s="163"/>
    </row>
    <row r="286" spans="14:18">
      <c r="N286" s="144" t="s">
        <v>475</v>
      </c>
      <c r="O286" s="145" t="s">
        <v>376</v>
      </c>
      <c r="R286" s="163"/>
    </row>
    <row r="287" spans="14:18">
      <c r="N287" s="144" t="s">
        <v>476</v>
      </c>
      <c r="O287" s="145"/>
      <c r="R287" s="163"/>
    </row>
    <row r="288" spans="14:18">
      <c r="N288" s="144" t="s">
        <v>477</v>
      </c>
      <c r="O288" s="145" t="s">
        <v>378</v>
      </c>
      <c r="R288" s="163"/>
    </row>
    <row r="289" spans="14:18">
      <c r="N289" s="144" t="s">
        <v>478</v>
      </c>
      <c r="O289" s="145"/>
      <c r="R289" s="163"/>
    </row>
    <row r="290" spans="14:18">
      <c r="N290" s="144" t="s">
        <v>475</v>
      </c>
      <c r="O290" s="145" t="s">
        <v>378</v>
      </c>
      <c r="R290" s="163"/>
    </row>
    <row r="291" spans="14:18">
      <c r="N291" s="144" t="s">
        <v>479</v>
      </c>
      <c r="O291" s="145"/>
      <c r="R291" s="163"/>
    </row>
    <row r="292" spans="14:18">
      <c r="N292" s="144" t="s">
        <v>480</v>
      </c>
      <c r="O292" s="145" t="s">
        <v>481</v>
      </c>
      <c r="R292" s="163"/>
    </row>
    <row r="293" spans="14:18">
      <c r="N293" s="144" t="s">
        <v>482</v>
      </c>
      <c r="O293" s="145" t="s">
        <v>483</v>
      </c>
      <c r="R293" s="163"/>
    </row>
    <row r="294" spans="14:18">
      <c r="N294" s="144" t="s">
        <v>484</v>
      </c>
      <c r="O294" s="145"/>
      <c r="R294" s="163"/>
    </row>
    <row r="295" spans="14:18">
      <c r="N295" s="144" t="s">
        <v>466</v>
      </c>
      <c r="O295" s="145" t="s">
        <v>485</v>
      </c>
      <c r="R295" s="163"/>
    </row>
    <row r="296" spans="14:18">
      <c r="N296" s="144" t="s">
        <v>486</v>
      </c>
      <c r="O296" s="145"/>
      <c r="R296" s="163"/>
    </row>
    <row r="297" spans="14:18">
      <c r="N297" s="144" t="s">
        <v>466</v>
      </c>
      <c r="O297" s="145" t="s">
        <v>487</v>
      </c>
      <c r="R297" s="163"/>
    </row>
    <row r="298" spans="14:18">
      <c r="N298" s="144" t="s">
        <v>482</v>
      </c>
      <c r="O298" s="145" t="s">
        <v>488</v>
      </c>
      <c r="R298" s="163"/>
    </row>
    <row r="299" spans="14:18">
      <c r="N299" s="144" t="s">
        <v>489</v>
      </c>
      <c r="O299" s="145"/>
      <c r="R299" s="163"/>
    </row>
    <row r="300" spans="14:18">
      <c r="N300" s="144" t="s">
        <v>466</v>
      </c>
      <c r="O300" s="145" t="s">
        <v>378</v>
      </c>
      <c r="R300" s="163"/>
    </row>
    <row r="301" spans="14:18">
      <c r="N301" s="144" t="s">
        <v>490</v>
      </c>
      <c r="O301" s="145"/>
      <c r="R301" s="163"/>
    </row>
    <row r="302" spans="14:18">
      <c r="N302" s="144" t="s">
        <v>475</v>
      </c>
      <c r="O302" s="145" t="s">
        <v>378</v>
      </c>
      <c r="R302" s="163"/>
    </row>
    <row r="303" spans="14:18">
      <c r="N303" s="144" t="s">
        <v>491</v>
      </c>
      <c r="O303" s="145" t="s">
        <v>378</v>
      </c>
      <c r="R303" s="163"/>
    </row>
    <row r="304" spans="14:18">
      <c r="N304" s="144" t="s">
        <v>492</v>
      </c>
      <c r="O304" s="145"/>
      <c r="R304" s="163"/>
    </row>
    <row r="305" spans="14:18">
      <c r="N305" s="144" t="s">
        <v>493</v>
      </c>
      <c r="O305" s="145"/>
      <c r="R305" s="163"/>
    </row>
    <row r="306" spans="14:18">
      <c r="N306" s="144" t="s">
        <v>494</v>
      </c>
      <c r="O306" s="145" t="s">
        <v>403</v>
      </c>
      <c r="R306" s="163"/>
    </row>
    <row r="307" spans="14:18">
      <c r="N307" s="144" t="s">
        <v>495</v>
      </c>
      <c r="O307" s="145"/>
      <c r="R307" s="163"/>
    </row>
    <row r="308" spans="14:18">
      <c r="N308" s="144" t="s">
        <v>494</v>
      </c>
      <c r="O308" s="145" t="s">
        <v>496</v>
      </c>
      <c r="R308" s="163"/>
    </row>
    <row r="309" spans="14:18">
      <c r="N309" s="144" t="s">
        <v>497</v>
      </c>
      <c r="O309" s="145"/>
      <c r="R309" s="163"/>
    </row>
    <row r="310" spans="14:18">
      <c r="N310" s="144" t="s">
        <v>498</v>
      </c>
      <c r="O310" s="145"/>
      <c r="R310" s="163"/>
    </row>
    <row r="311" spans="14:18">
      <c r="N311" s="144" t="s">
        <v>499</v>
      </c>
      <c r="O311" s="145" t="s">
        <v>415</v>
      </c>
      <c r="R311" s="163"/>
    </row>
    <row r="312" spans="14:18">
      <c r="N312" s="144" t="s">
        <v>500</v>
      </c>
      <c r="O312" s="145"/>
      <c r="R312" s="163"/>
    </row>
    <row r="313" spans="14:18">
      <c r="N313" s="186" t="s">
        <v>567</v>
      </c>
      <c r="O313" s="145" t="s">
        <v>378</v>
      </c>
      <c r="R313" s="163"/>
    </row>
    <row r="314" spans="14:18">
      <c r="N314" s="144" t="s">
        <v>501</v>
      </c>
      <c r="O314" s="145"/>
      <c r="R314" s="163"/>
    </row>
    <row r="315" spans="14:18">
      <c r="N315" s="144" t="s">
        <v>502</v>
      </c>
      <c r="O315" s="145" t="s">
        <v>378</v>
      </c>
      <c r="R315" s="163"/>
    </row>
    <row r="316" spans="14:18">
      <c r="N316" s="186" t="s">
        <v>564</v>
      </c>
      <c r="O316" s="145" t="s">
        <v>378</v>
      </c>
      <c r="R316" s="163"/>
    </row>
    <row r="317" spans="14:18">
      <c r="N317" s="144" t="s">
        <v>574</v>
      </c>
      <c r="O317" s="145"/>
      <c r="R317" s="163"/>
    </row>
    <row r="318" spans="14:18">
      <c r="N318" s="144" t="s">
        <v>503</v>
      </c>
      <c r="O318" s="145" t="s">
        <v>378</v>
      </c>
      <c r="R318" s="163"/>
    </row>
    <row r="319" spans="14:18">
      <c r="N319" s="186" t="s">
        <v>566</v>
      </c>
      <c r="O319" s="145" t="s">
        <v>376</v>
      </c>
      <c r="R319" s="163"/>
    </row>
    <row r="320" spans="14:18">
      <c r="N320" s="144" t="s">
        <v>575</v>
      </c>
      <c r="O320" s="145"/>
      <c r="R320" s="163"/>
    </row>
    <row r="321" spans="14:18">
      <c r="N321" s="144" t="s">
        <v>504</v>
      </c>
      <c r="O321" s="145" t="s">
        <v>376</v>
      </c>
      <c r="R321" s="163"/>
    </row>
    <row r="322" spans="14:18">
      <c r="N322" s="186" t="s">
        <v>565</v>
      </c>
      <c r="O322" s="145"/>
      <c r="R322" s="163"/>
    </row>
    <row r="323" spans="14:18">
      <c r="N323" s="144" t="s">
        <v>505</v>
      </c>
      <c r="O323" s="145" t="s">
        <v>376</v>
      </c>
      <c r="R323" s="163"/>
    </row>
    <row r="324" spans="14:18" ht="14.25" customHeight="1">
      <c r="N324" s="186" t="s">
        <v>568</v>
      </c>
      <c r="O324" s="145" t="s">
        <v>546</v>
      </c>
      <c r="R324" s="163"/>
    </row>
    <row r="325" spans="14:18">
      <c r="N325" s="144" t="s">
        <v>547</v>
      </c>
      <c r="O325" s="145" t="s">
        <v>546</v>
      </c>
      <c r="R325" s="163"/>
    </row>
    <row r="326" spans="14:18">
      <c r="N326" s="144" t="s">
        <v>506</v>
      </c>
      <c r="O326" s="145"/>
      <c r="R326" s="163"/>
    </row>
    <row r="327" spans="14:18">
      <c r="N327" s="144" t="s">
        <v>507</v>
      </c>
      <c r="O327" s="145" t="s">
        <v>378</v>
      </c>
      <c r="R327" s="163"/>
    </row>
    <row r="328" spans="14:18">
      <c r="N328" s="144" t="s">
        <v>469</v>
      </c>
      <c r="O328" s="145"/>
      <c r="R328" s="163"/>
    </row>
    <row r="329" spans="14:18">
      <c r="N329" s="144" t="s">
        <v>494</v>
      </c>
      <c r="O329" s="145" t="s">
        <v>376</v>
      </c>
      <c r="R329" s="163"/>
    </row>
    <row r="330" spans="14:18">
      <c r="N330" s="144" t="s">
        <v>472</v>
      </c>
      <c r="O330" s="145"/>
      <c r="R330" s="163"/>
    </row>
    <row r="331" spans="14:18">
      <c r="N331" s="144" t="s">
        <v>494</v>
      </c>
      <c r="O331" s="145" t="s">
        <v>508</v>
      </c>
      <c r="R331" s="163"/>
    </row>
    <row r="332" spans="14:18">
      <c r="N332" s="144" t="s">
        <v>509</v>
      </c>
      <c r="O332" s="145"/>
      <c r="R332" s="163"/>
    </row>
    <row r="333" spans="14:18">
      <c r="N333" s="144" t="s">
        <v>507</v>
      </c>
      <c r="O333" s="145" t="s">
        <v>376</v>
      </c>
      <c r="R333" s="163"/>
    </row>
    <row r="334" spans="14:18">
      <c r="N334" s="144" t="s">
        <v>510</v>
      </c>
      <c r="O334" s="145"/>
      <c r="R334" s="163"/>
    </row>
    <row r="335" spans="14:18">
      <c r="N335" s="144" t="s">
        <v>511</v>
      </c>
      <c r="O335" s="145"/>
      <c r="R335" s="163"/>
    </row>
    <row r="336" spans="14:18">
      <c r="N336" s="144" t="s">
        <v>377</v>
      </c>
      <c r="O336" s="145" t="s">
        <v>403</v>
      </c>
      <c r="R336" s="163"/>
    </row>
    <row r="337" spans="14:18">
      <c r="N337" s="144" t="s">
        <v>512</v>
      </c>
      <c r="O337" s="145"/>
      <c r="R337" s="163"/>
    </row>
    <row r="338" spans="14:18">
      <c r="N338" s="144" t="s">
        <v>377</v>
      </c>
      <c r="O338" s="145" t="s">
        <v>415</v>
      </c>
      <c r="R338" s="163"/>
    </row>
    <row r="339" spans="14:18">
      <c r="N339" s="144" t="s">
        <v>513</v>
      </c>
      <c r="O339" s="145"/>
      <c r="R339" s="163"/>
    </row>
    <row r="340" spans="14:18">
      <c r="N340" s="144" t="s">
        <v>377</v>
      </c>
      <c r="O340" s="145" t="s">
        <v>403</v>
      </c>
      <c r="R340" s="163"/>
    </row>
    <row r="341" spans="14:18">
      <c r="N341" s="144" t="s">
        <v>514</v>
      </c>
      <c r="O341" s="145"/>
      <c r="R341" s="163"/>
    </row>
    <row r="342" spans="14:18">
      <c r="N342" s="144" t="s">
        <v>515</v>
      </c>
      <c r="O342" s="145"/>
      <c r="R342" s="163"/>
    </row>
    <row r="343" spans="14:18">
      <c r="N343" s="144" t="s">
        <v>375</v>
      </c>
      <c r="O343" s="145" t="s">
        <v>376</v>
      </c>
      <c r="R343" s="163"/>
    </row>
    <row r="344" spans="14:18">
      <c r="N344" s="144" t="s">
        <v>517</v>
      </c>
      <c r="O344" s="145"/>
      <c r="R344" s="163"/>
    </row>
    <row r="345" spans="14:18">
      <c r="N345" s="144" t="s">
        <v>516</v>
      </c>
      <c r="O345" s="145" t="s">
        <v>376</v>
      </c>
      <c r="R345" s="163"/>
    </row>
    <row r="346" spans="14:18">
      <c r="N346" s="144" t="s">
        <v>518</v>
      </c>
      <c r="O346" s="145"/>
      <c r="R346" s="163"/>
    </row>
    <row r="347" spans="14:18">
      <c r="N347" s="144" t="s">
        <v>519</v>
      </c>
      <c r="O347" s="145"/>
      <c r="R347" s="163"/>
    </row>
    <row r="348" spans="14:18">
      <c r="N348" s="144" t="s">
        <v>504</v>
      </c>
      <c r="O348" s="145" t="s">
        <v>376</v>
      </c>
      <c r="R348" s="163"/>
    </row>
    <row r="349" spans="14:18">
      <c r="N349" s="144" t="s">
        <v>520</v>
      </c>
      <c r="O349" s="145"/>
      <c r="R349" s="163"/>
    </row>
    <row r="350" spans="14:18">
      <c r="N350" s="144" t="s">
        <v>521</v>
      </c>
      <c r="O350" s="145" t="s">
        <v>376</v>
      </c>
      <c r="R350" s="163"/>
    </row>
    <row r="351" spans="14:18">
      <c r="N351" s="144" t="s">
        <v>522</v>
      </c>
      <c r="O351" s="145"/>
      <c r="R351" s="163"/>
    </row>
    <row r="352" spans="14:18">
      <c r="N352" s="144" t="s">
        <v>523</v>
      </c>
      <c r="O352" s="145"/>
      <c r="R352" s="163"/>
    </row>
    <row r="353" spans="14:18">
      <c r="N353" s="144" t="s">
        <v>524</v>
      </c>
      <c r="O353" s="145" t="s">
        <v>378</v>
      </c>
      <c r="R353" s="163"/>
    </row>
    <row r="354" spans="14:18">
      <c r="N354" s="144" t="s">
        <v>525</v>
      </c>
      <c r="O354" s="145"/>
      <c r="R354" s="163"/>
    </row>
    <row r="355" spans="14:18">
      <c r="N355" s="144" t="s">
        <v>524</v>
      </c>
      <c r="O355" s="145" t="s">
        <v>403</v>
      </c>
      <c r="R355" s="163"/>
    </row>
    <row r="356" spans="14:18">
      <c r="N356" s="144" t="s">
        <v>526</v>
      </c>
      <c r="O356" s="145"/>
      <c r="R356" s="163"/>
    </row>
    <row r="357" spans="14:18">
      <c r="N357" s="144" t="s">
        <v>524</v>
      </c>
      <c r="O357" s="145" t="s">
        <v>527</v>
      </c>
      <c r="R357" s="163"/>
    </row>
    <row r="358" spans="14:18">
      <c r="N358" s="144" t="s">
        <v>528</v>
      </c>
      <c r="O358" s="145"/>
      <c r="R358" s="163"/>
    </row>
    <row r="359" spans="14:18">
      <c r="N359" s="144" t="s">
        <v>456</v>
      </c>
      <c r="O359" s="145" t="s">
        <v>376</v>
      </c>
      <c r="R359" s="163"/>
    </row>
    <row r="360" spans="14:18">
      <c r="N360" s="144" t="s">
        <v>457</v>
      </c>
      <c r="O360" s="145"/>
      <c r="R360" s="163"/>
    </row>
    <row r="361" spans="14:18">
      <c r="N361" s="144" t="s">
        <v>456</v>
      </c>
      <c r="O361" s="145" t="s">
        <v>508</v>
      </c>
      <c r="R361" s="163"/>
    </row>
    <row r="362" spans="14:18">
      <c r="N362" s="144" t="s">
        <v>458</v>
      </c>
      <c r="O362" s="145"/>
      <c r="R362" s="163"/>
    </row>
    <row r="363" spans="14:18">
      <c r="N363" s="144" t="s">
        <v>456</v>
      </c>
      <c r="O363" s="145" t="s">
        <v>529</v>
      </c>
      <c r="R363" s="163"/>
    </row>
    <row r="364" spans="14:18">
      <c r="N364" s="144" t="s">
        <v>530</v>
      </c>
      <c r="O364" s="145"/>
      <c r="R364" s="163"/>
    </row>
    <row r="365" spans="14:18">
      <c r="N365" s="144" t="s">
        <v>456</v>
      </c>
      <c r="O365" s="145" t="s">
        <v>403</v>
      </c>
      <c r="R365" s="163"/>
    </row>
    <row r="366" spans="14:18">
      <c r="N366" s="144" t="s">
        <v>531</v>
      </c>
      <c r="O366" s="145"/>
      <c r="R366" s="163"/>
    </row>
    <row r="367" spans="14:18">
      <c r="N367" s="144" t="s">
        <v>532</v>
      </c>
      <c r="O367" s="145"/>
      <c r="R367" s="163"/>
    </row>
    <row r="368" spans="14:18">
      <c r="N368" s="144" t="s">
        <v>524</v>
      </c>
      <c r="O368" s="145" t="s">
        <v>376</v>
      </c>
      <c r="R368" s="163"/>
    </row>
    <row r="369" spans="14:18" ht="15.75" customHeight="1">
      <c r="N369" s="144" t="s">
        <v>533</v>
      </c>
      <c r="O369" s="145"/>
      <c r="R369" s="163"/>
    </row>
    <row r="370" spans="14:18">
      <c r="N370" s="144" t="s">
        <v>534</v>
      </c>
      <c r="O370" s="145" t="s">
        <v>376</v>
      </c>
      <c r="R370" s="163"/>
    </row>
    <row r="371" spans="14:18">
      <c r="N371" s="144" t="s">
        <v>535</v>
      </c>
      <c r="O371" s="145"/>
      <c r="R371" s="163"/>
    </row>
    <row r="372" spans="14:18">
      <c r="N372" s="186" t="s">
        <v>571</v>
      </c>
      <c r="O372" s="145"/>
      <c r="R372" s="163"/>
    </row>
    <row r="373" spans="14:18">
      <c r="N373" s="144" t="s">
        <v>536</v>
      </c>
      <c r="O373" s="145" t="s">
        <v>376</v>
      </c>
      <c r="R373" s="163"/>
    </row>
    <row r="374" spans="14:18">
      <c r="N374" s="144" t="s">
        <v>537</v>
      </c>
      <c r="O374" s="145"/>
      <c r="R374" s="163"/>
    </row>
    <row r="375" spans="14:18">
      <c r="N375" s="144" t="s">
        <v>506</v>
      </c>
      <c r="O375" s="145"/>
      <c r="R375" s="163"/>
    </row>
    <row r="376" spans="14:18">
      <c r="N376" s="144" t="s">
        <v>507</v>
      </c>
      <c r="O376" s="145" t="s">
        <v>403</v>
      </c>
      <c r="R376" s="163"/>
    </row>
    <row r="377" spans="14:18">
      <c r="N377" s="144" t="s">
        <v>469</v>
      </c>
      <c r="O377" s="145"/>
      <c r="R377" s="163"/>
    </row>
    <row r="378" spans="14:18">
      <c r="N378" s="144" t="s">
        <v>494</v>
      </c>
      <c r="O378" s="145" t="s">
        <v>378</v>
      </c>
      <c r="R378" s="163"/>
    </row>
    <row r="379" spans="14:18">
      <c r="N379" s="144" t="s">
        <v>472</v>
      </c>
      <c r="O379" s="145"/>
      <c r="R379" s="163"/>
    </row>
    <row r="380" spans="14:18">
      <c r="N380" s="144" t="s">
        <v>494</v>
      </c>
      <c r="O380" s="145" t="s">
        <v>403</v>
      </c>
      <c r="R380" s="163"/>
    </row>
    <row r="381" spans="14:18">
      <c r="N381" s="144" t="s">
        <v>509</v>
      </c>
      <c r="O381" s="145"/>
      <c r="R381" s="163"/>
    </row>
    <row r="382" spans="14:18">
      <c r="N382" s="144" t="s">
        <v>507</v>
      </c>
      <c r="O382" s="145" t="s">
        <v>376</v>
      </c>
      <c r="R382" s="163"/>
    </row>
    <row r="383" spans="14:18">
      <c r="N383" s="144" t="s">
        <v>538</v>
      </c>
      <c r="O383" s="145"/>
      <c r="R383" s="163"/>
    </row>
    <row r="384" spans="14:18">
      <c r="N384" s="144" t="s">
        <v>494</v>
      </c>
      <c r="O384" s="145" t="s">
        <v>539</v>
      </c>
      <c r="R384" s="163"/>
    </row>
    <row r="385" spans="14:18">
      <c r="N385" s="144" t="s">
        <v>540</v>
      </c>
      <c r="O385" s="145"/>
      <c r="R385" s="163"/>
    </row>
    <row r="386" spans="14:18">
      <c r="N386" s="144" t="s">
        <v>512</v>
      </c>
      <c r="O386" s="145"/>
      <c r="R386" s="163"/>
    </row>
    <row r="387" spans="14:18">
      <c r="N387" s="144" t="s">
        <v>377</v>
      </c>
      <c r="O387" s="145" t="s">
        <v>378</v>
      </c>
      <c r="R387" s="163"/>
    </row>
    <row r="388" spans="14:18">
      <c r="N388" s="144" t="s">
        <v>541</v>
      </c>
      <c r="O388" s="145"/>
      <c r="R388" s="163"/>
    </row>
    <row r="389" spans="14:18">
      <c r="N389" s="144" t="s">
        <v>457</v>
      </c>
      <c r="O389" s="145"/>
      <c r="R389" s="163"/>
    </row>
    <row r="390" spans="14:18">
      <c r="N390" s="144" t="s">
        <v>456</v>
      </c>
      <c r="O390" s="145" t="s">
        <v>376</v>
      </c>
      <c r="R390" s="163"/>
    </row>
    <row r="391" spans="14:18">
      <c r="N391" s="144" t="s">
        <v>530</v>
      </c>
      <c r="O391" s="145"/>
      <c r="R391" s="163"/>
    </row>
    <row r="392" spans="14:18">
      <c r="N392" s="144" t="s">
        <v>456</v>
      </c>
      <c r="O392" s="145" t="s">
        <v>378</v>
      </c>
      <c r="R392" s="163"/>
    </row>
    <row r="393" spans="14:18">
      <c r="N393" s="144" t="s">
        <v>542</v>
      </c>
      <c r="O393" s="145"/>
      <c r="R393" s="163"/>
    </row>
    <row r="394" spans="14:18" ht="15.75" customHeight="1">
      <c r="N394" s="144" t="s">
        <v>533</v>
      </c>
      <c r="O394" s="145"/>
      <c r="R394" s="163"/>
    </row>
    <row r="395" spans="14:18">
      <c r="N395" s="176" t="s">
        <v>534</v>
      </c>
      <c r="O395" s="177" t="s">
        <v>376</v>
      </c>
      <c r="R395" s="163"/>
    </row>
    <row r="396" spans="14:18">
      <c r="N396" s="178" t="s">
        <v>544</v>
      </c>
      <c r="O396" s="179"/>
      <c r="P396" s="180">
        <v>3850.45</v>
      </c>
    </row>
    <row r="397" spans="14:18">
      <c r="R397" s="163"/>
    </row>
  </sheetData>
  <mergeCells count="56">
    <mergeCell ref="S10:T10"/>
    <mergeCell ref="L11:U11"/>
    <mergeCell ref="L13:L14"/>
    <mergeCell ref="M13:M14"/>
    <mergeCell ref="N13:N14"/>
    <mergeCell ref="N1:S1"/>
    <mergeCell ref="T1:U1"/>
    <mergeCell ref="N2:S2"/>
    <mergeCell ref="T2:U2"/>
    <mergeCell ref="N3:S3"/>
    <mergeCell ref="O13:O14"/>
    <mergeCell ref="P13:P14"/>
    <mergeCell ref="Q13:Q14"/>
    <mergeCell ref="R13:R14"/>
    <mergeCell ref="S13:S14"/>
    <mergeCell ref="T5:U5"/>
    <mergeCell ref="M7:U7"/>
    <mergeCell ref="M8:N8"/>
    <mergeCell ref="S8:T8"/>
    <mergeCell ref="S9:T9"/>
    <mergeCell ref="N5:S5"/>
    <mergeCell ref="T3:U4"/>
    <mergeCell ref="N4:S4"/>
    <mergeCell ref="G13:G14"/>
    <mergeCell ref="J13:J14"/>
    <mergeCell ref="A13:A14"/>
    <mergeCell ref="B13:B14"/>
    <mergeCell ref="C13:C14"/>
    <mergeCell ref="D13:D14"/>
    <mergeCell ref="E13:E14"/>
    <mergeCell ref="A11:J11"/>
    <mergeCell ref="C1:H1"/>
    <mergeCell ref="C2:H2"/>
    <mergeCell ref="H8:I8"/>
    <mergeCell ref="I1:J1"/>
    <mergeCell ref="I5:J5"/>
    <mergeCell ref="I2:J2"/>
    <mergeCell ref="C3:H3"/>
    <mergeCell ref="C4:H4"/>
    <mergeCell ref="C5:H5"/>
    <mergeCell ref="I3:J4"/>
    <mergeCell ref="B7:J7"/>
    <mergeCell ref="B8:C8"/>
    <mergeCell ref="C167:J167"/>
    <mergeCell ref="I13:I14"/>
    <mergeCell ref="H9:I9"/>
    <mergeCell ref="H10:I10"/>
    <mergeCell ref="T170:U170"/>
    <mergeCell ref="T171:U171"/>
    <mergeCell ref="F13:F14"/>
    <mergeCell ref="T13:T14"/>
    <mergeCell ref="U13:U14"/>
    <mergeCell ref="H13:H14"/>
    <mergeCell ref="N167:U167"/>
    <mergeCell ref="T168:U168"/>
    <mergeCell ref="T169:U169"/>
  </mergeCells>
  <phoneticPr fontId="12" type="noConversion"/>
  <pageMargins left="0.47" right="0.15" top="0.59" bottom="0.81" header="0.37" footer="0.5"/>
  <pageSetup paperSize="9" scale="66" fitToHeight="0" orientation="portrait" horizontalDpi="300" verticalDpi="300" r:id="rId1"/>
  <headerFooter alignWithMargins="0">
    <oddFooter>Página &amp;P de &amp;N</oddFooter>
  </headerFooter>
  <rowBreaks count="8" manualBreakCount="8">
    <brk id="58" min="11" max="20" man="1"/>
    <brk id="59" max="9" man="1"/>
    <brk id="111" min="11" max="20" man="1"/>
    <brk id="112" max="9" man="1"/>
    <brk id="115" max="8" man="1"/>
    <brk id="152" max="9" man="1"/>
    <brk id="171" min="11" max="20" man="1"/>
    <brk id="255" min="11" max="20" man="1"/>
  </rowBreaks>
  <colBreaks count="1" manualBreakCount="1">
    <brk id="12" max="39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opLeftCell="A11" workbookViewId="0">
      <selection activeCell="G14" sqref="G14"/>
    </sheetView>
  </sheetViews>
  <sheetFormatPr defaultRowHeight="12.75"/>
  <cols>
    <col min="1" max="1" width="6.140625" customWidth="1"/>
    <col min="2" max="2" width="50.5703125" customWidth="1"/>
    <col min="3" max="3" width="15.28515625" customWidth="1"/>
    <col min="4" max="9" width="11.42578125" customWidth="1"/>
    <col min="10" max="10" width="11" style="187" bestFit="1" customWidth="1"/>
    <col min="12" max="12" width="14.7109375" bestFit="1" customWidth="1"/>
    <col min="16" max="16" width="12.5703125" customWidth="1"/>
  </cols>
  <sheetData>
    <row r="1" spans="1:9" ht="20.25">
      <c r="A1" s="55"/>
      <c r="B1" s="269" t="s">
        <v>0</v>
      </c>
      <c r="C1" s="270"/>
      <c r="D1" s="270"/>
      <c r="E1" s="270"/>
      <c r="F1" s="270"/>
      <c r="G1" s="270"/>
      <c r="H1" s="270"/>
      <c r="I1" s="262"/>
    </row>
    <row r="2" spans="1:9" ht="16.5">
      <c r="A2" s="56"/>
      <c r="B2" s="271" t="s">
        <v>56</v>
      </c>
      <c r="C2" s="272"/>
      <c r="D2" s="272"/>
      <c r="E2" s="272"/>
      <c r="F2" s="272"/>
      <c r="G2" s="272"/>
      <c r="H2" s="272"/>
      <c r="I2" s="262"/>
    </row>
    <row r="3" spans="1:9" ht="15">
      <c r="A3" s="6"/>
      <c r="B3" s="271" t="s">
        <v>350</v>
      </c>
      <c r="C3" s="272"/>
      <c r="D3" s="272"/>
      <c r="E3" s="272"/>
      <c r="F3" s="272"/>
      <c r="G3" s="272"/>
      <c r="H3" s="272"/>
      <c r="I3" s="262"/>
    </row>
    <row r="4" spans="1:9" ht="15">
      <c r="A4" s="6"/>
      <c r="B4" s="273" t="s">
        <v>349</v>
      </c>
      <c r="C4" s="273"/>
      <c r="D4" s="273"/>
      <c r="E4" s="273"/>
      <c r="F4" s="273"/>
      <c r="G4" s="273"/>
      <c r="H4" s="273"/>
      <c r="I4" s="262"/>
    </row>
    <row r="5" spans="1:9" ht="15">
      <c r="A5" s="6"/>
      <c r="B5" s="272" t="s">
        <v>353</v>
      </c>
      <c r="C5" s="272"/>
      <c r="D5" s="272"/>
      <c r="E5" s="272"/>
      <c r="F5" s="272"/>
      <c r="G5" s="272"/>
      <c r="H5" s="272"/>
      <c r="I5" s="262"/>
    </row>
    <row r="6" spans="1:9" ht="13.5">
      <c r="A6" s="6"/>
      <c r="B6" s="33"/>
      <c r="C6" s="33"/>
      <c r="D6" s="33"/>
      <c r="E6" s="33"/>
      <c r="F6" s="33"/>
      <c r="G6" s="33"/>
      <c r="H6" s="33"/>
    </row>
    <row r="7" spans="1:9" ht="18.75" thickBot="1">
      <c r="A7" s="261" t="s">
        <v>89</v>
      </c>
      <c r="B7" s="261"/>
      <c r="C7" s="261"/>
      <c r="D7" s="261"/>
      <c r="E7" s="261"/>
      <c r="F7" s="261"/>
      <c r="G7" s="261"/>
      <c r="H7" s="261"/>
      <c r="I7" s="262"/>
    </row>
    <row r="8" spans="1:9" ht="18.75" thickBot="1">
      <c r="A8" s="81" t="s">
        <v>105</v>
      </c>
      <c r="B8" s="253" t="s">
        <v>347</v>
      </c>
      <c r="C8" s="254"/>
      <c r="D8" s="245" t="s">
        <v>90</v>
      </c>
      <c r="E8" s="246"/>
      <c r="F8" s="263" t="str">
        <f>'PLAN. ORÇAM.'!U8</f>
        <v>77,00m²</v>
      </c>
      <c r="G8" s="263"/>
      <c r="H8" s="263"/>
      <c r="I8" s="264"/>
    </row>
    <row r="9" spans="1:9" ht="18.75" thickBot="1">
      <c r="A9" s="82" t="s">
        <v>106</v>
      </c>
      <c r="B9" s="255" t="s">
        <v>348</v>
      </c>
      <c r="C9" s="256"/>
      <c r="D9" s="245" t="s">
        <v>104</v>
      </c>
      <c r="E9" s="246"/>
      <c r="F9" s="265">
        <f>'PLAN. ORÇAM.'!U166</f>
        <v>99000</v>
      </c>
      <c r="G9" s="265"/>
      <c r="H9" s="265"/>
      <c r="I9" s="264"/>
    </row>
    <row r="10" spans="1:9" ht="16.5" thickBot="1">
      <c r="A10" s="80"/>
      <c r="B10" s="57"/>
      <c r="C10" s="6"/>
      <c r="D10" s="6"/>
      <c r="E10" s="6"/>
      <c r="F10" s="58"/>
      <c r="G10" s="6"/>
      <c r="H10" s="6"/>
    </row>
    <row r="11" spans="1:9">
      <c r="A11" s="249" t="s">
        <v>1</v>
      </c>
      <c r="B11" s="251" t="s">
        <v>91</v>
      </c>
      <c r="C11" s="59" t="s">
        <v>92</v>
      </c>
      <c r="D11" s="266" t="s">
        <v>93</v>
      </c>
      <c r="E11" s="267"/>
      <c r="F11" s="267"/>
      <c r="G11" s="267"/>
      <c r="H11" s="267"/>
      <c r="I11" s="268"/>
    </row>
    <row r="12" spans="1:9" ht="16.5" customHeight="1" thickBot="1">
      <c r="A12" s="250"/>
      <c r="B12" s="252"/>
      <c r="C12" s="60" t="s">
        <v>94</v>
      </c>
      <c r="D12" s="61" t="s">
        <v>95</v>
      </c>
      <c r="E12" s="61" t="s">
        <v>96</v>
      </c>
      <c r="F12" s="61" t="s">
        <v>97</v>
      </c>
      <c r="G12" s="61" t="s">
        <v>98</v>
      </c>
      <c r="H12" s="61" t="s">
        <v>573</v>
      </c>
      <c r="I12" s="62"/>
    </row>
    <row r="13" spans="1:9" ht="16.5" customHeight="1">
      <c r="A13" s="83">
        <v>1</v>
      </c>
      <c r="B13" s="63" t="s">
        <v>2</v>
      </c>
      <c r="C13" s="64">
        <f>'PLAN. ORÇAM.'!U21</f>
        <v>1283.75</v>
      </c>
      <c r="D13" s="65">
        <v>1</v>
      </c>
      <c r="E13" s="66"/>
      <c r="F13" s="67"/>
      <c r="G13" s="67"/>
      <c r="H13" s="65"/>
      <c r="I13" s="125"/>
    </row>
    <row r="14" spans="1:9" ht="15.75" customHeight="1">
      <c r="A14" s="84">
        <v>2</v>
      </c>
      <c r="B14" s="63" t="s">
        <v>50</v>
      </c>
      <c r="C14" s="64">
        <f>'PLAN. ORÇAM.'!U37</f>
        <v>8280</v>
      </c>
      <c r="D14" s="68">
        <v>1</v>
      </c>
      <c r="E14" s="68"/>
      <c r="F14" s="69"/>
      <c r="G14" s="69"/>
      <c r="H14" s="68"/>
      <c r="I14" s="126"/>
    </row>
    <row r="15" spans="1:9" ht="16.5" customHeight="1">
      <c r="A15" s="83">
        <v>3</v>
      </c>
      <c r="B15" s="63" t="s">
        <v>15</v>
      </c>
      <c r="C15" s="64">
        <f>'PLAN. ORÇAM.'!U52</f>
        <v>13036.25</v>
      </c>
      <c r="D15" s="68">
        <v>0.5</v>
      </c>
      <c r="E15" s="68">
        <v>0.5</v>
      </c>
      <c r="F15" s="69"/>
      <c r="G15" s="69"/>
      <c r="H15" s="68"/>
      <c r="I15" s="126"/>
    </row>
    <row r="16" spans="1:9" ht="15.75" customHeight="1">
      <c r="A16" s="84">
        <v>4</v>
      </c>
      <c r="B16" s="63" t="s">
        <v>31</v>
      </c>
      <c r="C16" s="64">
        <f>'PLAN. ORÇAM.'!U58</f>
        <v>325</v>
      </c>
      <c r="D16" s="68">
        <v>1</v>
      </c>
      <c r="E16" s="68"/>
      <c r="F16" s="69"/>
      <c r="G16" s="69"/>
      <c r="H16" s="68"/>
      <c r="I16" s="126"/>
    </row>
    <row r="17" spans="1:12" ht="15.75" customHeight="1">
      <c r="A17" s="83">
        <v>5</v>
      </c>
      <c r="B17" s="63" t="s">
        <v>83</v>
      </c>
      <c r="C17" s="64">
        <f>'PLAN. ORÇAM.'!U64</f>
        <v>10456.25</v>
      </c>
      <c r="D17" s="68">
        <v>0.3</v>
      </c>
      <c r="E17" s="68">
        <v>0.7</v>
      </c>
      <c r="F17" s="69">
        <v>0</v>
      </c>
      <c r="G17" s="69"/>
      <c r="H17" s="68"/>
      <c r="I17" s="126"/>
    </row>
    <row r="18" spans="1:12" ht="16.5" customHeight="1">
      <c r="A18" s="84">
        <v>6</v>
      </c>
      <c r="B18" s="63" t="s">
        <v>51</v>
      </c>
      <c r="C18" s="64">
        <f>'PLAN. ORÇAM.'!U73</f>
        <v>12347.35</v>
      </c>
      <c r="D18" s="68"/>
      <c r="E18" s="68">
        <v>0.5</v>
      </c>
      <c r="F18" s="69">
        <v>0.5</v>
      </c>
      <c r="G18" s="69"/>
      <c r="H18" s="68"/>
      <c r="I18" s="126"/>
    </row>
    <row r="19" spans="1:12" ht="15.75" customHeight="1">
      <c r="A19" s="83">
        <v>7</v>
      </c>
      <c r="B19" s="63" t="s">
        <v>17</v>
      </c>
      <c r="C19" s="64">
        <f>'PLAN. ORÇAM.'!U82</f>
        <v>15950.95</v>
      </c>
      <c r="D19" s="68"/>
      <c r="E19" s="68"/>
      <c r="F19" s="69">
        <v>0.2</v>
      </c>
      <c r="G19" s="69">
        <v>0.8</v>
      </c>
      <c r="H19" s="68"/>
      <c r="I19" s="126"/>
    </row>
    <row r="20" spans="1:12" ht="16.5" customHeight="1">
      <c r="A20" s="84">
        <v>8</v>
      </c>
      <c r="B20" s="63" t="s">
        <v>49</v>
      </c>
      <c r="C20" s="64">
        <f>'PLAN. ORÇAM.'!U96</f>
        <v>14170.6</v>
      </c>
      <c r="D20" s="68"/>
      <c r="E20" s="68">
        <v>0.1</v>
      </c>
      <c r="F20" s="69">
        <v>0.6</v>
      </c>
      <c r="G20" s="69">
        <v>0.3</v>
      </c>
      <c r="H20" s="68"/>
      <c r="I20" s="126"/>
    </row>
    <row r="21" spans="1:12" ht="15" customHeight="1">
      <c r="A21" s="83">
        <v>9</v>
      </c>
      <c r="B21" s="63" t="s">
        <v>556</v>
      </c>
      <c r="C21" s="64">
        <f>'PLAN. ORÇAM.'!U107</f>
        <v>2512.5</v>
      </c>
      <c r="D21" s="68"/>
      <c r="E21" s="68"/>
      <c r="F21" s="69">
        <v>0.5</v>
      </c>
      <c r="G21" s="69">
        <v>0.5</v>
      </c>
      <c r="H21" s="68"/>
      <c r="I21" s="126"/>
    </row>
    <row r="22" spans="1:12" ht="15" customHeight="1">
      <c r="A22" s="83">
        <v>10</v>
      </c>
      <c r="B22" s="63" t="s">
        <v>557</v>
      </c>
      <c r="C22" s="64">
        <f>'PLAN. ORÇAM.'!U110</f>
        <v>3086.25</v>
      </c>
      <c r="D22" s="68"/>
      <c r="E22" s="68"/>
      <c r="F22" s="69"/>
      <c r="G22" s="69">
        <v>0</v>
      </c>
      <c r="H22" s="68">
        <v>1</v>
      </c>
      <c r="I22" s="126"/>
    </row>
    <row r="23" spans="1:12" ht="15" customHeight="1">
      <c r="A23" s="83">
        <v>11</v>
      </c>
      <c r="B23" s="63" t="s">
        <v>318</v>
      </c>
      <c r="C23" s="64">
        <f>'PLAN. ORÇAM.'!U114</f>
        <v>5000</v>
      </c>
      <c r="D23" s="68"/>
      <c r="E23" s="68">
        <v>0.05</v>
      </c>
      <c r="F23" s="69">
        <v>0.3</v>
      </c>
      <c r="G23" s="69">
        <v>0.2</v>
      </c>
      <c r="H23" s="68">
        <v>0.45</v>
      </c>
      <c r="I23" s="126"/>
    </row>
    <row r="24" spans="1:12" ht="16.5" customHeight="1">
      <c r="A24" s="83">
        <v>12</v>
      </c>
      <c r="B24" s="63" t="s">
        <v>316</v>
      </c>
      <c r="C24" s="86">
        <f>'PLAN. ORÇAM.'!U115</f>
        <v>4813.0600000000004</v>
      </c>
      <c r="D24" s="85"/>
      <c r="E24" s="68">
        <v>0.1</v>
      </c>
      <c r="F24" s="69">
        <v>0.2</v>
      </c>
      <c r="G24" s="69">
        <v>0.2</v>
      </c>
      <c r="H24" s="68">
        <v>0.5</v>
      </c>
      <c r="I24" s="126"/>
    </row>
    <row r="25" spans="1:12" ht="16.5" customHeight="1">
      <c r="A25" s="83">
        <v>13</v>
      </c>
      <c r="B25" s="63" t="s">
        <v>20</v>
      </c>
      <c r="C25" s="64">
        <f>'PLAN. ORÇAM.'!U152</f>
        <v>5250</v>
      </c>
      <c r="D25" s="68"/>
      <c r="E25" s="68"/>
      <c r="F25" s="69"/>
      <c r="G25" s="69"/>
      <c r="H25" s="68">
        <v>1</v>
      </c>
      <c r="I25" s="126"/>
    </row>
    <row r="26" spans="1:12" ht="15.75" customHeight="1">
      <c r="A26" s="83">
        <v>14</v>
      </c>
      <c r="B26" s="63" t="s">
        <v>53</v>
      </c>
      <c r="C26" s="64">
        <f>'PLAN. ORÇAM.'!U164</f>
        <v>2488.04</v>
      </c>
      <c r="D26" s="68"/>
      <c r="E26" s="68"/>
      <c r="F26" s="69"/>
      <c r="G26" s="69"/>
      <c r="H26" s="68">
        <v>1</v>
      </c>
      <c r="I26" s="129"/>
    </row>
    <row r="27" spans="1:12" ht="18" customHeight="1">
      <c r="A27" s="243" t="s">
        <v>99</v>
      </c>
      <c r="B27" s="244"/>
      <c r="C27" s="70">
        <f>SUM(C13:C26)</f>
        <v>99000</v>
      </c>
      <c r="D27" s="185">
        <f>SUMPRODUCT(C13:C26,D13:D26)</f>
        <v>19543.75</v>
      </c>
      <c r="E27" s="185">
        <f>SUMPRODUCT(C13:C26,E13:E26)</f>
        <v>22159.54</v>
      </c>
      <c r="F27" s="185">
        <f>SUMPRODUCT(C13:C26,F13:F26)</f>
        <v>21585.09</v>
      </c>
      <c r="G27" s="185">
        <f>SUMPRODUCT(C13:C26,G13:G26)</f>
        <v>20230.8</v>
      </c>
      <c r="H27" s="185">
        <f>SUMPRODUCT(C13:C26,H13:H26)</f>
        <v>15480.82</v>
      </c>
      <c r="I27" s="127"/>
      <c r="K27" s="27"/>
      <c r="L27" s="163"/>
    </row>
    <row r="28" spans="1:12" ht="16.5" customHeight="1">
      <c r="A28" s="257" t="s">
        <v>100</v>
      </c>
      <c r="B28" s="258"/>
      <c r="C28" s="7"/>
      <c r="D28" s="7">
        <f>D27/C27*100</f>
        <v>19.739999999999998</v>
      </c>
      <c r="E28" s="7">
        <f>E27/C27*100</f>
        <v>22.38</v>
      </c>
      <c r="F28" s="7">
        <f>F27/C27*100</f>
        <v>21.8</v>
      </c>
      <c r="G28" s="7">
        <f>(G27/C27*100)</f>
        <v>20.440000000000001</v>
      </c>
      <c r="H28" s="7">
        <f>(H27/C27*100)</f>
        <v>15.64</v>
      </c>
      <c r="I28" s="128"/>
      <c r="K28" s="27"/>
      <c r="L28" s="27"/>
    </row>
    <row r="29" spans="1:12" ht="16.5" customHeight="1">
      <c r="A29" s="259" t="s">
        <v>101</v>
      </c>
      <c r="B29" s="260"/>
      <c r="C29" s="71"/>
      <c r="D29" s="182">
        <f>D27</f>
        <v>19543.75</v>
      </c>
      <c r="E29" s="182">
        <f>D29+E27</f>
        <v>41703.29</v>
      </c>
      <c r="F29" s="183">
        <f>E29+F27</f>
        <v>63288.38</v>
      </c>
      <c r="G29" s="183">
        <f>F29+G27</f>
        <v>83519.179999999993</v>
      </c>
      <c r="H29" s="183">
        <f>G29+H27</f>
        <v>99000</v>
      </c>
      <c r="I29" s="184"/>
      <c r="L29" s="32"/>
    </row>
    <row r="30" spans="1:12" ht="18.75" customHeight="1" thickBot="1">
      <c r="A30" s="247" t="s">
        <v>102</v>
      </c>
      <c r="B30" s="248"/>
      <c r="C30" s="72"/>
      <c r="D30" s="73">
        <f>D28</f>
        <v>19.739999999999998</v>
      </c>
      <c r="E30" s="73">
        <f>SUM(D28:E28)</f>
        <v>42.12</v>
      </c>
      <c r="F30" s="74">
        <f>SUM(D28:F28)</f>
        <v>63.92</v>
      </c>
      <c r="G30" s="74">
        <f>SUM(D28:G28)</f>
        <v>84.36</v>
      </c>
      <c r="H30" s="74">
        <f>SUM(D28:H28)</f>
        <v>100</v>
      </c>
      <c r="I30" s="75"/>
      <c r="K30" s="181"/>
    </row>
    <row r="31" spans="1:12">
      <c r="A31" s="76"/>
      <c r="B31" s="76"/>
      <c r="C31" s="76"/>
      <c r="D31" s="77"/>
      <c r="E31" s="77"/>
      <c r="F31" s="77"/>
      <c r="G31" s="77"/>
      <c r="H31" s="77"/>
    </row>
    <row r="32" spans="1:12">
      <c r="A32" s="76"/>
      <c r="B32" s="76"/>
      <c r="C32" s="76"/>
      <c r="D32" s="77"/>
      <c r="E32" s="77"/>
      <c r="F32" s="77"/>
      <c r="G32" s="77"/>
      <c r="H32" s="77"/>
    </row>
    <row r="33" spans="1:8">
      <c r="A33" s="76"/>
      <c r="B33" s="78" t="s">
        <v>107</v>
      </c>
      <c r="C33" s="77"/>
      <c r="D33" s="77"/>
      <c r="E33" s="77"/>
      <c r="F33" s="77"/>
      <c r="G33" s="78" t="s">
        <v>103</v>
      </c>
      <c r="H33" s="78"/>
    </row>
    <row r="34" spans="1:8">
      <c r="A34" s="6"/>
      <c r="B34" s="6"/>
      <c r="C34" s="79"/>
      <c r="D34" s="6"/>
      <c r="E34" s="6"/>
      <c r="F34" s="6"/>
      <c r="G34" s="6"/>
      <c r="H34" s="6"/>
    </row>
  </sheetData>
  <mergeCells count="19">
    <mergeCell ref="A7:I7"/>
    <mergeCell ref="F8:I8"/>
    <mergeCell ref="F9:I9"/>
    <mergeCell ref="D11:I11"/>
    <mergeCell ref="B1:I1"/>
    <mergeCell ref="B2:I2"/>
    <mergeCell ref="B3:I3"/>
    <mergeCell ref="B4:I4"/>
    <mergeCell ref="B5:I5"/>
    <mergeCell ref="A27:B27"/>
    <mergeCell ref="D9:E9"/>
    <mergeCell ref="A30:B30"/>
    <mergeCell ref="A11:A12"/>
    <mergeCell ref="B11:B12"/>
    <mergeCell ref="B8:C8"/>
    <mergeCell ref="B9:C9"/>
    <mergeCell ref="D8:E8"/>
    <mergeCell ref="A28:B28"/>
    <mergeCell ref="A29:B29"/>
  </mergeCells>
  <phoneticPr fontId="12" type="noConversion"/>
  <pageMargins left="0.48" right="0.5" top="0.28999999999999998" bottom="0.53" header="0.16" footer="0.32"/>
  <pageSetup paperSize="9" scale="97" fitToHeight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PLAN. ORÇAM.</vt:lpstr>
      <vt:lpstr>MOD.CRON.</vt:lpstr>
      <vt:lpstr>Plan1</vt:lpstr>
      <vt:lpstr>'PLAN. ORÇAM.'!Area_de_impressao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User</cp:lastModifiedBy>
  <cp:lastPrinted>2013-08-12T18:23:51Z</cp:lastPrinted>
  <dcterms:created xsi:type="dcterms:W3CDTF">2009-01-30T20:18:57Z</dcterms:created>
  <dcterms:modified xsi:type="dcterms:W3CDTF">2013-11-08T13:11:06Z</dcterms:modified>
</cp:coreProperties>
</file>